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7\"/>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J30" i="15" l="1"/>
  <c r="J27" i="15" s="1"/>
  <c r="AC24" i="15"/>
  <c r="F30" i="15"/>
  <c r="E30" i="15"/>
  <c r="AB25" i="15"/>
  <c r="AC25" i="15"/>
  <c r="AB26" i="15"/>
  <c r="AC26" i="15"/>
  <c r="AB28" i="15"/>
  <c r="AC28" i="15"/>
  <c r="AB31" i="15"/>
  <c r="AC31" i="15"/>
  <c r="AB32" i="15"/>
  <c r="AC32" i="15"/>
  <c r="AB33" i="15"/>
  <c r="AC33" i="15"/>
  <c r="AB34" i="15"/>
  <c r="AC34" i="15"/>
  <c r="AB24"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B62" i="15"/>
  <c r="N62" i="15"/>
  <c r="J62" i="15"/>
  <c r="C62"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62" i="15" s="1"/>
  <c r="X30" i="15"/>
  <c r="X27" i="15" s="1"/>
  <c r="X29" i="15" s="1"/>
  <c r="T30" i="15"/>
  <c r="P30" i="15"/>
  <c r="P27" i="15" s="1"/>
  <c r="P29" i="15" s="1"/>
  <c r="N30" i="15"/>
  <c r="L30" i="15"/>
  <c r="L27" i="15" s="1"/>
  <c r="L29" i="15" s="1"/>
  <c r="H30" i="15"/>
  <c r="G30" i="15"/>
  <c r="G62" i="15" s="1"/>
  <c r="D30" i="15"/>
  <c r="C30" i="15"/>
  <c r="V28" i="15"/>
  <c r="Z27" i="15"/>
  <c r="Z29" i="15" s="1"/>
  <c r="T27" i="15"/>
  <c r="T29" i="15" s="1"/>
  <c r="N27" i="15"/>
  <c r="N29" i="15" s="1"/>
  <c r="G27" i="15"/>
  <c r="G29" i="15" s="1"/>
  <c r="V26" i="15"/>
  <c r="V25" i="15"/>
  <c r="H27" i="15" l="1"/>
  <c r="AB30" i="15"/>
  <c r="J29" i="15"/>
  <c r="R30" i="15"/>
  <c r="D62" i="15"/>
  <c r="H39" i="16"/>
  <c r="G40" i="16"/>
  <c r="H40" i="16" s="1"/>
  <c r="G43" i="16" s="1"/>
  <c r="R27" i="15" l="1"/>
  <c r="AC30" i="15"/>
  <c r="C49" i="7" s="1"/>
  <c r="H29" i="15"/>
  <c r="AB29" i="15" s="1"/>
  <c r="AB27" i="15"/>
  <c r="AC62" i="15"/>
  <c r="G44" i="16"/>
  <c r="H43" i="16"/>
  <c r="B26" i="22"/>
  <c r="C48" i="7"/>
  <c r="C40" i="7" s="1"/>
  <c r="R29" i="15" l="1"/>
  <c r="AC27" i="15"/>
  <c r="H44" i="16"/>
  <c r="G47" i="16" s="1"/>
  <c r="G42" i="16"/>
  <c r="H42" i="16" s="1"/>
  <c r="A4" i="12"/>
  <c r="A6" i="13" s="1"/>
  <c r="A5" i="14" s="1"/>
  <c r="A5" i="6" s="1"/>
  <c r="A4" i="17" s="1"/>
  <c r="A5" i="10" s="1"/>
  <c r="A5" i="19" s="1"/>
  <c r="A5" i="16" s="1"/>
  <c r="A4" i="15" s="1"/>
  <c r="A5" i="5" s="1"/>
  <c r="A5" i="22" s="1"/>
  <c r="AC29" i="15" l="1"/>
  <c r="G49" i="16"/>
  <c r="H49" i="16" s="1"/>
  <c r="G50" i="16" s="1"/>
  <c r="H50" i="16" s="1"/>
  <c r="G53" i="16" s="1"/>
  <c r="H53" i="16" s="1"/>
  <c r="H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<sst xmlns="http://schemas.openxmlformats.org/spreadsheetml/2006/main" count="1105" uniqueCount="633">
  <si>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</si>
  <si>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</si>
  <si>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</si>
  <si>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</si>
  <si>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</si>
  <si>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</si>
  <si>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</si>
  <si>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</si>
  <si>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</si>
  <si>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</si>
  <si>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</si>
  <si>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</si>
  <si>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</si>
  <si>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</si>
  <si>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</si>
  <si>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</si>
  <si>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</si>
  <si>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</si>
  <si>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</si>
  <si>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</si>
  <si>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</si>
  <si>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</si>
  <si>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</si>
  <si>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</si>
  <si>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</si>
  <si>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</si>
  <si>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</si>
  <si>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</si>
  <si>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</si>
  <si>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</si>
  <si>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</si>
  <si>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</si>
  <si>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</si>
  <si>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</si>
  <si>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</si>
  <si>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</si>
  <si>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</si>
  <si>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</si>
  <si>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</si>
  <si>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</si>
  <si>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</si>
  <si>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</si>
  <si>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</si>
  <si>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</si>
  <si>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</si>
  <si>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</si>
  <si>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</si>
  <si>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</si>
  <si>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</si>
  <si>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</si>
  <si>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</si>
  <si>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</si>
  <si>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</si>
  <si>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</si>
  <si>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</si>
  <si>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</si>
  <si>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</si>
  <si>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</si>
  <si>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</si>
  <si>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</si>
  <si>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</si>
  <si>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</si>
  <si>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</si>
  <si>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</si>
  <si>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</si>
  <si>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</si>
  <si>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</si>
  <si>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</si>
  <si>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</si>
  <si>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</si>
  <si>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</si>
  <si>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</si>
  <si>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</si>
  <si>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</si>
  <si>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</si>
  <si>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</si>
  <si>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</si>
  <si>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</si>
  <si>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</si>
  <si>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</si>
  <si>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</si>
  <si>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</si>
  <si>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</si>
  <si>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</si>
  <si>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</si>
  <si>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</si>
  <si>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</si>
  <si>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</si>
  <si>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</si>
  <si>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</si>
  <si>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</si>
  <si>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</si>
  <si>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</si>
  <si>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</si>
  <si>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</si>
  <si>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</si>
  <si>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</si>
  <si>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</si>
  <si>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</si>
  <si>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</si>
  <si>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</si>
  <si>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</si>
  <si>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</si>
  <si>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</si>
  <si>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</si>
  <si>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</si>
  <si>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</si>
  <si>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</si>
  <si>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</si>
  <si>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</si>
  <si>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</si>
  <si>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</si>
  <si>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</si>
  <si>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</si>
  <si>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</si>
  <si>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</si>
  <si>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</si>
  <si>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</si>
  <si>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</si>
  <si>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</si>
  <si>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</si>
  <si>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</si>
  <si>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</si>
  <si>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</si>
  <si>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</si>
  <si>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</si>
  <si>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</si>
  <si>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</si>
  <si>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</si>
  <si>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</si>
  <si>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</si>
  <si>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</si>
  <si>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</si>
  <si>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</si>
  <si>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</si>
  <si>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</si>
  <si>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</si>
  <si>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</si>
  <si>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</si>
  <si>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</si>
  <si>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</si>
  <si>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</si>
  <si>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</si>
  <si>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</si>
  <si>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</si>
  <si>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</si>
  <si>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</si>
  <si>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</si>
  <si>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</si>
  <si>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</si>
  <si>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</si>
  <si>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</si>
  <si>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</si>
  <si>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</si>
  <si>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</si>
  <si>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</si>
  <si>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</si>
  <si>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</si>
  <si>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</si>
  <si>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</si>
  <si>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</si>
  <si>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</si>
  <si>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</si>
  <si>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</si>
  <si>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</si>
  <si>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</si>
  <si>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</si>
  <si>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</si>
  <si>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</si>
  <si>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</si>
  <si>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</si>
  <si>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</si>
  <si>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</si>
  <si>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</si>
  <si>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</si>
  <si>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</si>
  <si>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</si>
  <si>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</si>
  <si>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</si>
  <si>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</si>
  <si>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</si>
  <si>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</si>
  <si>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</si>
  <si>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</si>
  <si>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</si>
  <si>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</si>
  <si>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</si>
  <si>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</si>
  <si>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</si>
  <si>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</si>
  <si>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</si>
  <si>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</si>
  <si>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</si>
  <si>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</si>
  <si>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</si>
  <si>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</si>
  <si>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</si>
  <si>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</si>
  <si>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</si>
  <si>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</si>
  <si>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</si>
  <si>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</si>
  <si>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</si>
  <si>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</si>
  <si>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</si>
  <si>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</si>
  <si>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</si>
  <si>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</si>
  <si>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</si>
  <si>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</si>
  <si>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</si>
  <si>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</si>
  <si>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</si>
  <si>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</si>
  <si>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</si>
  <si>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</si>
  <si>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</si>
  <si>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</si>
  <si>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</si>
  <si>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</si>
  <si>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</si>
  <si>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</si>
  <si>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</si>
  <si>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</si>
  <si>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</si>
  <si>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</si>
  <si>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</si>
  <si>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</si>
  <si>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</si>
  <si>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</si>
  <si>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</si>
  <si>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</si>
  <si>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</si>
  <si>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</si>
  <si>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</si>
  <si>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</si>
  <si>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</si>
  <si>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</si>
  <si>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</si>
  <si>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</si>
  <si>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</si>
  <si>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</si>
  <si>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</si>
  <si>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</si>
  <si>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</si>
  <si>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</si>
  <si>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</si>
  <si>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</si>
  <si>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</si>
  <si>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</si>
  <si>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</si>
  <si>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</si>
  <si>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</si>
  <si>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</si>
  <si>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</si>
  <si>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</si>
  <si>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</si>
  <si>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</si>
  <si>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</si>
  <si>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</si>
  <si>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</si>
  <si>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</si>
  <si>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</si>
  <si>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</si>
  <si>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</si>
  <si>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</si>
  <si>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</si>
  <si>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</si>
  <si>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</si>
  <si>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</si>
  <si>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</si>
  <si>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</si>
  <si>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</si>
  <si>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</si>
  <si>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</si>
  <si>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</si>
  <si>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</si>
  <si>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</si>
  <si>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</si>
  <si>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</si>
  <si>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</si>
  <si>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</si>
  <si>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</si>
  <si>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</si>
  <si>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</si>
  <si>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</si>
  <si>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</si>
  <si>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</si>
  <si>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</si>
  <si>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</si>
  <si>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</si>
  <si>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</si>
  <si>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</si>
  <si>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</si>
  <si>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</si>
  <si>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</si>
  <si>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</si>
  <si>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</si>
  <si>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</si>
  <si>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</si>
  <si>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</si>
  <si>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</si>
  <si>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</si>
  <si>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</si>
  <si>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</si>
  <si>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</si>
  <si>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</si>
  <si>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</si>
  <si>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</si>
  <si>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</si>
  <si>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</si>
  <si>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</si>
  <si>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</si>
  <si>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</si>
  <si>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</si>
  <si>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</si>
  <si>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</si>
  <si>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</si>
  <si>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</si>
  <si>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</si>
  <si>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</si>
  <si>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</si>
  <si>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</si>
  <si>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</si>
  <si>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</si>
  <si>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</si>
  <si>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</si>
  <si>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</si>
  <si>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</si>
  <si>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</si>
  <si>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</si>
  <si>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</si>
  <si>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</si>
  <si>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</si>
  <si>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</si>
  <si>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</si>
  <si>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</si>
  <si>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</si>
  <si>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</si>
  <si>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</si>
  <si>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</si>
  <si>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</si>
  <si>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</si>
  <si>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</si>
  <si>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</si>
  <si>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</si>
  <si>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</si>
  <si>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</si>
  <si>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</si>
  <si>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</si>
  <si>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</si>
  <si>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</si>
  <si>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</si>
  <si>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</si>
  <si>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</si>
  <si>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</si>
  <si>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</si>
  <si>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</si>
  <si>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</si>
  <si>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</si>
  <si>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</si>
  <si>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</si>
  <si>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</si>
  <si>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</si>
  <si>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</si>
  <si>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</si>
  <si>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</si>
  <si>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</si>
  <si>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</si>
  <si>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</si>
  <si>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</si>
  <si>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</si>
  <si>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</si>
  <si>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</si>
  <si>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</si>
  <si>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</si>
  <si>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</si>
  <si>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</si>
  <si>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</si>
  <si>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</si>
  <si>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</si>
  <si>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</si>
  <si>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</si>
  <si>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</si>
  <si>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</si>
  <si>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</si>
  <si>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</si>
  <si>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</si>
  <si>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</si>
  <si>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</si>
  <si>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</si>
  <si>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</si>
  <si>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</si>
  <si>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</si>
  <si>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</si>
  <si>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</si>
  <si>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</si>
  <si>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</si>
  <si>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</si>
  <si>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</si>
  <si>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</si>
  <si>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</si>
  <si>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</si>
  <si>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</si>
  <si>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</si>
  <si>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</si>
  <si>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</si>
  <si>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</si>
  <si>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</si>
  <si>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</si>
  <si>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</si>
  <si>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</si>
  <si>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</si>
  <si>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</si>
  <si>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</si>
  <si>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</si>
  <si>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</si>
  <si>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</si>
  <si>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</si>
  <si>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</si>
  <si>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</si>
  <si>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</si>
  <si>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</si>
  <si>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</si>
  <si>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</si>
  <si>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</si>
  <si>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</si>
  <si>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</si>
  <si>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</si>
  <si>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</si>
  <si>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</si>
  <si>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</si>
  <si>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</si>
  <si>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</si>
  <si>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</si>
  <si>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</si>
  <si>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</si>
  <si>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</si>
  <si>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</si>
  <si>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</si>
  <si>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</si>
  <si>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</si>
  <si>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</si>
  <si>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</si>
  <si>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</si>
  <si>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</si>
  <si>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</si>
  <si>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</si>
  <si>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</si>
  <si>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</si>
  <si>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</si>
  <si>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</si>
  <si>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</si>
  <si>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</si>
  <si>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</si>
  <si>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</si>
  <si>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</si>
  <si>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</si>
  <si>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</si>
  <si>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</si>
  <si>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</si>
  <si>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</si>
  <si>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</si>
  <si>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</si>
  <si>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</si>
  <si>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</si>
  <si>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</si>
  <si>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</si>
  <si>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</si>
  <si>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</si>
  <si>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</si>
  <si>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</si>
  <si>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</si>
  <si>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</si>
  <si>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</si>
  <si>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</si>
  <si>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</si>
  <si>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</si>
  <si>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</si>
  <si>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</si>
  <si>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</si>
  <si>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</si>
  <si>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</si>
  <si>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</si>
  <si>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</si>
  <si>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</si>
  <si>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</si>
  <si>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</si>
  <si>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</si>
  <si>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</si>
  <si>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</si>
  <si>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</si>
  <si>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</si>
  <si>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</si>
  <si>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</si>
  <si>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</si>
  <si>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</si>
  <si>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</si>
  <si>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</si>
  <si>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</si>
  <si>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</si>
  <si>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</si>
  <si>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</si>
  <si>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</si>
  <si>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</si>
  <si>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</si>
  <si>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</si>
  <si>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</si>
  <si>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</si>
  <si>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</si>
  <si>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</si>
  <si>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</si>
  <si>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</si>
  <si>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</si>
  <si>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</si>
  <si>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</si>
  <si>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</si>
  <si>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</si>
  <si>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</si>
  <si>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</si>
  <si>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</si>
  <si>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</si>
  <si>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</si>
  <si>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</si>
  <si>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</si>
  <si>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</si>
  <si>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</si>
  <si>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</si>
  <si>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</si>
  <si>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</si>
  <si>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</si>
  <si>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</si>
  <si>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</si>
  <si>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</si>
  <si>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</si>
  <si>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</si>
  <si>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</si>
  <si>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</si>
  <si>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</si>
  <si>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</si>
  <si>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</si>
  <si>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</si>
  <si>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</si>
  <si>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</si>
  <si>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</si>
  <si>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</si>
  <si>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</si>
  <si>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</si>
  <si>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</si>
  <si>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</si>
  <si>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</si>
  <si>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</si>
  <si>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</si>
  <si>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</si>
  <si>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</si>
  <si>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</si>
  <si>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</si>
  <si>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</si>
  <si>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</si>
  <si>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</si>
  <si>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</si>
  <si>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</si>
  <si>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</si>
  <si>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</si>
  <si>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</si>
  <si>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</si>
  <si>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</si>
  <si>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</si>
  <si>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</si>
  <si>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</si>
  <si>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</si>
  <si>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</si>
  <si>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</si>
  <si>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</si>
  <si>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</si>
  <si>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</si>
  <si>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</si>
  <si>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</si>
  <si>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</si>
  <si>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</si>
  <si>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</si>
  <si>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</si>
  <si>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</si>
  <si>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</si>
  <si>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</si>
  <si>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</si>
  <si>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</si>
  <si>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</si>
  <si>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</si>
  <si>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</si>
  <si>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</si>
  <si>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</si>
  <si>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</si>
  <si>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</si>
  <si>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</si>
  <si>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</si>
  <si>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</si>
  <si>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</si>
  <si>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</si>
  <si>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</si>
  <si>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</si>
  <si>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</si>
  <si>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</si>
  <si>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</si>
  <si>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</si>
  <si>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</si>
  <si>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</si>
  <si>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</si>
  <si>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Реконструкция серверного оборудования магистральных узлов корпоративной вычислительной сети АБК РПБ НЭС (7 комплектов)</t>
  </si>
  <si>
    <t>M_TP1800.PR.0067</t>
  </si>
  <si>
    <t>Год раскрытия информации: 2022 год</t>
  </si>
  <si>
    <t>0.2 Реконструкция, модернизация, техническое перевооружение</t>
  </si>
  <si>
    <t>Замена серверного оборудования магистральных узлов КСПД НЭС</t>
  </si>
  <si>
    <t xml:space="preserve">Увеличение мощности отсутствует </t>
  </si>
  <si>
    <t>Этапов реконструкции не предусмотрено</t>
  </si>
  <si>
    <t>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t>
  </si>
  <si>
    <t>2023</t>
  </si>
  <si>
    <t>Реконструкция локальной вычислительной сети филиала АО «Россети Тюмень» Ноябрьские электрические сети</t>
  </si>
  <si>
    <t>Н</t>
  </si>
  <si>
    <t>7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</si>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</sst>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0" fontId="11" fillId="0" borderId="51"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Normal="100" zoomScaleSheetLayoutView="100" workbookViewId="0">
      <selection activeCell="C49" sqref="C49"/>
    </sheetView>
  </sheetViews>
  <sheetFormatPr defaultColWidth="9.140625" defaultRowHeight="15" x14ac:dyDescent="0.25"/>
  <cols>
    <col min="1" max="1" width="6.140625" style="235" customWidth="1"/>
    <col min="2" max="2" width="53.5703125" style="235" customWidth="1"/>
    <col min="3" max="3" width="91.42578125" style="235" customWidth="1"/>
    <col min="4" max="4" width="61.7109375"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row>
    <row r="3" spans="1:19" s="16" customFormat="1" ht="18.75" x14ac:dyDescent="0.3">
      <c r="A3" s="219"/>
      <c r="C3" s="218" t="s">
        <v>69</v>
      </c>
    </row>
    <row r="4" spans="1:19" s="16" customFormat="1" ht="18.75" x14ac:dyDescent="0.3">
      <c r="A4" s="219"/>
      <c r="E4" s="218"/>
    </row>
    <row r="5" spans="1:19" s="16" customFormat="1" ht="15.75" x14ac:dyDescent="0.25">
      <c r="A5" s="276" t="s">
        <v>610</v>
      </c>
      <c r="B5" s="276"/>
      <c r="C5" s="276"/>
      <c r="D5" s="183"/>
      <c r="E5" s="183"/>
      <c r="F5" s="183"/>
      <c r="G5" s="183"/>
    </row>
    <row r="6" spans="1:19" s="16" customFormat="1" ht="18.75" x14ac:dyDescent="0.3">
      <c r="A6" s="219"/>
      <c r="E6" s="218"/>
    </row>
    <row r="7" spans="1:19" s="16" customFormat="1" ht="18.75" x14ac:dyDescent="0.2">
      <c r="A7" s="280" t="s">
        <v>10</v>
      </c>
      <c r="B7" s="280"/>
      <c r="C7" s="280"/>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1" t="s">
        <v>561</v>
      </c>
      <c r="B9" s="281"/>
      <c r="C9" s="281"/>
      <c r="D9" s="222"/>
      <c r="E9" s="222"/>
      <c r="F9" s="220"/>
      <c r="G9" s="220"/>
      <c r="H9" s="220"/>
      <c r="I9" s="220"/>
      <c r="J9" s="220"/>
      <c r="K9" s="220"/>
      <c r="L9" s="220"/>
      <c r="M9" s="220"/>
      <c r="N9" s="220"/>
      <c r="O9" s="220"/>
      <c r="P9" s="220"/>
      <c r="Q9" s="220"/>
      <c r="R9" s="220"/>
      <c r="S9" s="220"/>
    </row>
    <row r="10" spans="1:19" s="16" customFormat="1" ht="18.75" x14ac:dyDescent="0.2">
      <c r="A10" s="277" t="s">
        <v>9</v>
      </c>
      <c r="B10" s="277"/>
      <c r="C10" s="277"/>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1" t="s">
        <v>609</v>
      </c>
      <c r="B12" s="281"/>
      <c r="C12" s="281"/>
      <c r="D12" s="222"/>
      <c r="E12" s="222"/>
      <c r="F12" s="220"/>
      <c r="G12" s="220"/>
      <c r="H12" s="220"/>
      <c r="I12" s="220"/>
      <c r="J12" s="220"/>
      <c r="K12" s="220"/>
      <c r="L12" s="220"/>
      <c r="M12" s="220"/>
      <c r="N12" s="220"/>
      <c r="O12" s="220"/>
      <c r="P12" s="220"/>
      <c r="Q12" s="220"/>
      <c r="R12" s="220"/>
      <c r="S12" s="220"/>
    </row>
    <row r="13" spans="1:19" s="16" customFormat="1" ht="18.75" x14ac:dyDescent="0.2">
      <c r="A13" s="277" t="s">
        <v>8</v>
      </c>
      <c r="B13" s="277"/>
      <c r="C13" s="277"/>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2" t="s">
        <v>608</v>
      </c>
      <c r="B15" s="282"/>
      <c r="C15" s="282"/>
      <c r="D15" s="222"/>
      <c r="E15" s="222"/>
      <c r="F15" s="222"/>
      <c r="G15" s="222"/>
      <c r="H15" s="222"/>
      <c r="I15" s="222"/>
      <c r="J15" s="222"/>
      <c r="K15" s="222"/>
      <c r="L15" s="222"/>
      <c r="M15" s="222"/>
      <c r="N15" s="222"/>
      <c r="O15" s="222"/>
      <c r="P15" s="222"/>
      <c r="Q15" s="222"/>
      <c r="R15" s="222"/>
      <c r="S15" s="222"/>
    </row>
    <row r="16" spans="1:19" s="225" customFormat="1" ht="15" customHeight="1" x14ac:dyDescent="0.2">
      <c r="A16" s="277" t="s">
        <v>7</v>
      </c>
      <c r="B16" s="277"/>
      <c r="C16" s="277"/>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78" t="s">
        <v>527</v>
      </c>
      <c r="B18" s="279"/>
      <c r="C18" s="279"/>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52" t="s">
        <v>611</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52" t="s">
        <v>545</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73"/>
      <c r="B24" s="274"/>
      <c r="C24" s="275"/>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6" t="s">
        <v>63</v>
      </c>
      <c r="B25" s="207" t="s">
        <v>474</v>
      </c>
      <c r="C25" s="208" t="s">
        <v>554</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9" t="s">
        <v>62</v>
      </c>
      <c r="B26" s="210" t="s">
        <v>76</v>
      </c>
      <c r="C26" s="211" t="s">
        <v>550</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9" t="s">
        <v>60</v>
      </c>
      <c r="B27" s="210" t="s">
        <v>75</v>
      </c>
      <c r="C27" s="211" t="s">
        <v>603</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9" t="s">
        <v>59</v>
      </c>
      <c r="B28" s="210" t="s">
        <v>475</v>
      </c>
      <c r="C28" s="211" t="s">
        <v>549</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9" t="s">
        <v>57</v>
      </c>
      <c r="B29" s="210" t="s">
        <v>476</v>
      </c>
      <c r="C29" s="211" t="s">
        <v>549</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9" t="s">
        <v>55</v>
      </c>
      <c r="B30" s="210" t="s">
        <v>477</v>
      </c>
      <c r="C30" s="211" t="s">
        <v>549</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9" t="s">
        <v>74</v>
      </c>
      <c r="B31" s="210" t="s">
        <v>478</v>
      </c>
      <c r="C31" s="211" t="s">
        <v>549</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9" t="s">
        <v>72</v>
      </c>
      <c r="B32" s="210" t="s">
        <v>479</v>
      </c>
      <c r="C32" s="211" t="s">
        <v>549</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9" t="s">
        <v>71</v>
      </c>
      <c r="B33" s="210" t="s">
        <v>480</v>
      </c>
      <c r="C33" s="211" t="s">
        <v>604</v>
      </c>
      <c r="D33" s="231"/>
      <c r="E33" s="214"/>
      <c r="F33" s="214"/>
      <c r="G33" s="214"/>
      <c r="H33" s="214"/>
      <c r="I33" s="214"/>
      <c r="J33" s="214"/>
      <c r="K33" s="214"/>
      <c r="L33" s="214"/>
      <c r="M33" s="214"/>
      <c r="N33" s="214"/>
      <c r="O33" s="214"/>
      <c r="P33" s="232"/>
      <c r="Q33" s="232"/>
      <c r="R33" s="232"/>
      <c r="S33" s="232"/>
    </row>
    <row r="34" spans="1:19" ht="111" customHeight="1" x14ac:dyDescent="0.25">
      <c r="A34" s="209" t="s">
        <v>496</v>
      </c>
      <c r="B34" s="210" t="s">
        <v>481</v>
      </c>
      <c r="C34" s="211" t="s">
        <v>549</v>
      </c>
      <c r="D34" s="234"/>
      <c r="E34" s="234"/>
      <c r="F34" s="234"/>
      <c r="G34" s="234"/>
      <c r="H34" s="234"/>
      <c r="I34" s="234"/>
      <c r="J34" s="234"/>
      <c r="K34" s="234"/>
      <c r="L34" s="234"/>
      <c r="M34" s="234"/>
      <c r="N34" s="234"/>
      <c r="O34" s="234"/>
      <c r="P34" s="234"/>
      <c r="Q34" s="234"/>
      <c r="R34" s="234"/>
      <c r="S34" s="234"/>
    </row>
    <row r="35" spans="1:19" ht="58.5" customHeight="1" x14ac:dyDescent="0.25">
      <c r="A35" s="209" t="s">
        <v>484</v>
      </c>
      <c r="B35" s="210" t="s">
        <v>73</v>
      </c>
      <c r="C35" s="211" t="s">
        <v>549</v>
      </c>
      <c r="D35" s="234"/>
      <c r="E35" s="234"/>
      <c r="F35" s="234"/>
      <c r="G35" s="234"/>
      <c r="H35" s="234"/>
      <c r="I35" s="234"/>
      <c r="J35" s="234"/>
      <c r="K35" s="234"/>
      <c r="L35" s="234"/>
      <c r="M35" s="234"/>
      <c r="N35" s="234"/>
      <c r="O35" s="234"/>
      <c r="P35" s="234"/>
      <c r="Q35" s="234"/>
      <c r="R35" s="234"/>
      <c r="S35" s="234"/>
    </row>
    <row r="36" spans="1:19" ht="51.75" customHeight="1" x14ac:dyDescent="0.25">
      <c r="A36" s="209" t="s">
        <v>497</v>
      </c>
      <c r="B36" s="210" t="s">
        <v>482</v>
      </c>
      <c r="C36" s="211" t="s">
        <v>549</v>
      </c>
      <c r="D36" s="234"/>
      <c r="E36" s="234"/>
      <c r="F36" s="234"/>
      <c r="G36" s="234"/>
      <c r="H36" s="234"/>
      <c r="I36" s="234"/>
      <c r="J36" s="234"/>
      <c r="K36" s="234"/>
      <c r="L36" s="234"/>
      <c r="M36" s="234"/>
      <c r="N36" s="234"/>
      <c r="O36" s="234"/>
      <c r="P36" s="234"/>
      <c r="Q36" s="234"/>
      <c r="R36" s="234"/>
      <c r="S36" s="234"/>
    </row>
    <row r="37" spans="1:19" ht="43.5" customHeight="1" x14ac:dyDescent="0.25">
      <c r="A37" s="209" t="s">
        <v>485</v>
      </c>
      <c r="B37" s="210" t="s">
        <v>483</v>
      </c>
      <c r="C37" s="211" t="s">
        <v>549</v>
      </c>
      <c r="D37" s="234"/>
      <c r="E37" s="234"/>
      <c r="F37" s="234"/>
      <c r="G37" s="234"/>
      <c r="H37" s="234"/>
      <c r="I37" s="234"/>
      <c r="J37" s="234"/>
      <c r="K37" s="234"/>
      <c r="L37" s="234"/>
      <c r="M37" s="234"/>
      <c r="N37" s="234"/>
      <c r="O37" s="234"/>
      <c r="P37" s="234"/>
      <c r="Q37" s="234"/>
      <c r="R37" s="234"/>
      <c r="S37" s="234"/>
    </row>
    <row r="38" spans="1:19" ht="43.5" customHeight="1" x14ac:dyDescent="0.25">
      <c r="A38" s="209" t="s">
        <v>498</v>
      </c>
      <c r="B38" s="210" t="s">
        <v>239</v>
      </c>
      <c r="C38" s="211" t="s">
        <v>549</v>
      </c>
      <c r="D38" s="234"/>
      <c r="E38" s="234"/>
      <c r="F38" s="234"/>
      <c r="G38" s="234"/>
      <c r="H38" s="234"/>
      <c r="I38" s="234"/>
      <c r="J38" s="234"/>
      <c r="K38" s="234"/>
      <c r="L38" s="234"/>
      <c r="M38" s="234"/>
      <c r="N38" s="234"/>
      <c r="O38" s="234"/>
      <c r="P38" s="234"/>
      <c r="Q38" s="234"/>
      <c r="R38" s="234"/>
      <c r="S38" s="234"/>
    </row>
    <row r="39" spans="1:19" ht="23.25" customHeight="1" x14ac:dyDescent="0.25">
      <c r="A39" s="273"/>
      <c r="B39" s="274"/>
      <c r="C39" s="275"/>
      <c r="D39" s="234"/>
      <c r="E39" s="234"/>
      <c r="F39" s="234"/>
      <c r="G39" s="234"/>
      <c r="H39" s="234"/>
      <c r="I39" s="234"/>
      <c r="J39" s="234"/>
      <c r="K39" s="234"/>
      <c r="L39" s="234"/>
      <c r="M39" s="234"/>
      <c r="N39" s="234"/>
      <c r="O39" s="234"/>
      <c r="P39" s="234"/>
      <c r="Q39" s="234"/>
      <c r="R39" s="234"/>
      <c r="S39" s="234"/>
    </row>
    <row r="40" spans="1:19" ht="88.5" customHeight="1" x14ac:dyDescent="0.25">
      <c r="A40" s="28" t="s">
        <v>486</v>
      </c>
      <c r="B40" s="236" t="s">
        <v>540</v>
      </c>
      <c r="C40" s="266"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- 9.77 млн. руб.</v>
      </c>
      <c r="D40" s="267" t="s">
        <v>624</v>
      </c>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7" t="s">
        <v>548</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7" t="s">
        <v>548</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7" t="s">
        <v>548</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7" t="s">
        <v>548</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7" t="s">
        <v>548</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7" t="s">
        <v>552</v>
      </c>
      <c r="D46" s="234"/>
      <c r="E46" s="234"/>
      <c r="F46" s="234"/>
      <c r="G46" s="234"/>
      <c r="H46" s="234"/>
      <c r="I46" s="234"/>
      <c r="J46" s="234"/>
      <c r="K46" s="234"/>
      <c r="L46" s="234"/>
      <c r="M46" s="234"/>
      <c r="N46" s="234"/>
      <c r="O46" s="234"/>
      <c r="P46" s="234"/>
      <c r="Q46" s="234"/>
      <c r="R46" s="234"/>
      <c r="S46" s="234"/>
    </row>
    <row r="47" spans="1:19" ht="18.75" customHeight="1" x14ac:dyDescent="0.25">
      <c r="A47" s="273"/>
      <c r="B47" s="274"/>
      <c r="C47" s="275"/>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38">
        <f>'6.2. Паспорт фин осв ввод'!AC24</f>
        <v>9.77</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39">
        <f>'6.2. Паспорт фин осв ввод'!AC30</f>
        <v>8.1929999999999996</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M_TP1800.PR.0067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493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9" t="s">
        <v>397</v>
      </c>
      <c r="R20" s="40" t="s">
        <v>398</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M_TP1800.PR.0067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506</v>
      </c>
      <c r="B19" s="297"/>
      <c r="C19" s="297"/>
      <c r="D19" s="297"/>
      <c r="E19" s="297"/>
      <c r="F19" s="297"/>
      <c r="G19" s="297"/>
      <c r="H19" s="297"/>
      <c r="I19" s="297"/>
      <c r="J19" s="297"/>
      <c r="K19" s="297"/>
      <c r="L19" s="297"/>
      <c r="M19" s="297"/>
      <c r="N19" s="297"/>
      <c r="O19" s="297"/>
      <c r="P19" s="297"/>
      <c r="Q19" s="297"/>
      <c r="R19" s="297"/>
      <c r="S19" s="297"/>
      <c r="T19" s="297"/>
    </row>
    <row r="20" spans="1:20" s="5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535</v>
      </c>
      <c r="F21" s="303"/>
      <c r="G21" s="302" t="s">
        <v>280</v>
      </c>
      <c r="H21" s="303"/>
      <c r="I21" s="302" t="s">
        <v>130</v>
      </c>
      <c r="J21" s="303"/>
      <c r="K21" s="306" t="s">
        <v>129</v>
      </c>
      <c r="L21" s="302" t="s">
        <v>128</v>
      </c>
      <c r="M21" s="303"/>
      <c r="N21" s="302" t="s">
        <v>531</v>
      </c>
      <c r="O21" s="303"/>
      <c r="P21" s="306" t="s">
        <v>127</v>
      </c>
      <c r="Q21" s="294" t="s">
        <v>126</v>
      </c>
      <c r="R21" s="295"/>
      <c r="S21" s="294" t="s">
        <v>125</v>
      </c>
      <c r="T21" s="296"/>
    </row>
    <row r="22" spans="1:20" ht="204.75" customHeight="1" x14ac:dyDescent="0.25">
      <c r="A22" s="300"/>
      <c r="B22" s="304"/>
      <c r="C22" s="305"/>
      <c r="D22" s="309"/>
      <c r="E22" s="304"/>
      <c r="F22" s="305"/>
      <c r="G22" s="304"/>
      <c r="H22" s="305"/>
      <c r="I22" s="304"/>
      <c r="J22" s="305"/>
      <c r="K22" s="307"/>
      <c r="L22" s="304"/>
      <c r="M22" s="305"/>
      <c r="N22" s="304"/>
      <c r="O22" s="305"/>
      <c r="P22" s="307"/>
      <c r="Q22" s="93" t="s">
        <v>124</v>
      </c>
      <c r="R22" s="93" t="s">
        <v>505</v>
      </c>
      <c r="S22" s="93" t="s">
        <v>123</v>
      </c>
      <c r="T22" s="93" t="s">
        <v>122</v>
      </c>
    </row>
    <row r="23" spans="1:20" ht="51.75" customHeight="1" x14ac:dyDescent="0.25">
      <c r="A23" s="301"/>
      <c r="B23" s="181" t="s">
        <v>120</v>
      </c>
      <c r="C23" s="181" t="s">
        <v>121</v>
      </c>
      <c r="D23" s="30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8" t="s">
        <v>541</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M_TP1800.PR.0067</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серверного оборудования магистральных узлов корпоративной вычислительной сети АБК РПБ НЭС (7 комплектов)</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508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6" customFormat="1" ht="21" customHeight="1" x14ac:dyDescent="0.25"/>
    <row r="21" spans="1:27" ht="15.75" customHeight="1" x14ac:dyDescent="0.25">
      <c r="A21" s="310" t="s">
        <v>6</v>
      </c>
      <c r="B21" s="312" t="s">
        <v>515</v>
      </c>
      <c r="C21" s="313"/>
      <c r="D21" s="312" t="s">
        <v>517</v>
      </c>
      <c r="E21" s="313"/>
      <c r="F21" s="294" t="s">
        <v>103</v>
      </c>
      <c r="G21" s="296"/>
      <c r="H21" s="296"/>
      <c r="I21" s="295"/>
      <c r="J21" s="310" t="s">
        <v>518</v>
      </c>
      <c r="K21" s="312" t="s">
        <v>519</v>
      </c>
      <c r="L21" s="313"/>
      <c r="M21" s="312" t="s">
        <v>520</v>
      </c>
      <c r="N21" s="313"/>
      <c r="O21" s="312" t="s">
        <v>507</v>
      </c>
      <c r="P21" s="313"/>
      <c r="Q21" s="312" t="s">
        <v>136</v>
      </c>
      <c r="R21" s="313"/>
      <c r="S21" s="310" t="s">
        <v>135</v>
      </c>
      <c r="T21" s="310" t="s">
        <v>521</v>
      </c>
      <c r="U21" s="310" t="s">
        <v>516</v>
      </c>
      <c r="V21" s="312" t="s">
        <v>134</v>
      </c>
      <c r="W21" s="313"/>
      <c r="X21" s="294" t="s">
        <v>126</v>
      </c>
      <c r="Y21" s="296"/>
      <c r="Z21" s="294" t="s">
        <v>125</v>
      </c>
      <c r="AA21" s="296"/>
    </row>
    <row r="22" spans="1:27" ht="216" customHeight="1" x14ac:dyDescent="0.25">
      <c r="A22" s="316"/>
      <c r="B22" s="314"/>
      <c r="C22" s="315"/>
      <c r="D22" s="314"/>
      <c r="E22" s="315"/>
      <c r="F22" s="294" t="s">
        <v>133</v>
      </c>
      <c r="G22" s="295"/>
      <c r="H22" s="294" t="s">
        <v>132</v>
      </c>
      <c r="I22" s="295"/>
      <c r="J22" s="311"/>
      <c r="K22" s="314"/>
      <c r="L22" s="315"/>
      <c r="M22" s="314"/>
      <c r="N22" s="315"/>
      <c r="O22" s="314"/>
      <c r="P22" s="315"/>
      <c r="Q22" s="314"/>
      <c r="R22" s="315"/>
      <c r="S22" s="311"/>
      <c r="T22" s="311"/>
      <c r="U22" s="311"/>
      <c r="V22" s="314"/>
      <c r="W22" s="315"/>
      <c r="X22" s="93" t="s">
        <v>124</v>
      </c>
      <c r="Y22" s="93" t="s">
        <v>505</v>
      </c>
      <c r="Z22" s="93" t="s">
        <v>123</v>
      </c>
      <c r="AA22" s="93" t="s">
        <v>122</v>
      </c>
    </row>
    <row r="23" spans="1:27" ht="60" customHeight="1" x14ac:dyDescent="0.25">
      <c r="A23" s="31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2022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M_TP1800.PR.0067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3" t="s">
        <v>545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4"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3"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3"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3" t="s">
        <v>614</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3"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3" t="s">
        <v>616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3" t="s">
        <v>616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5"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7"/>
      <c r="AB6" s="17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7"/>
      <c r="AB7" s="17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8"/>
      <c r="AB8" s="178"/>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9"/>
      <c r="AB9" s="17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7"/>
      <c r="AB10" s="177"/>
    </row>
    <row r="11" spans="1:28" ht="15.75" x14ac:dyDescent="0.25">
      <c r="A11" s="283" t="str">
        <f>'1. паспорт местоположение'!A12:C12</f>
        <v>M_TP1800.PR.0067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8"/>
      <c r="AB11" s="178"/>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9"/>
      <c r="AB12" s="17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8"/>
      <c r="AB14" s="178"/>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9"/>
      <c r="AB15" s="17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7"/>
      <c r="AB16" s="18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7"/>
      <c r="AB17" s="18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7"/>
      <c r="AB18" s="18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532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2022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M_TP1800.PR.0067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509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6" t="s">
        <v>87</v>
      </c>
      <c r="F19" s="327"/>
      <c r="G19" s="327"/>
      <c r="H19" s="327"/>
      <c r="I19" s="328"/>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M_TP1800.PR.0067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9"/>
      <c r="AN24" s="109"/>
      <c r="AO24" s="137"/>
      <c r="AP24" s="137"/>
      <c r="AQ24" s="137"/>
      <c r="AR24" s="137"/>
      <c r="AS24" s="115"/>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0"/>
      <c r="AN25" s="339" t="s">
        <v>364</v>
      </c>
      <c r="AO25" s="339"/>
      <c r="AP25" s="339"/>
      <c r="AQ25" s="334"/>
      <c r="AR25" s="334"/>
      <c r="AS25" s="115"/>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0"/>
      <c r="AN26" s="329" t="s">
        <v>362</v>
      </c>
      <c r="AO26" s="330"/>
      <c r="AP26" s="331"/>
      <c r="AQ26" s="332"/>
      <c r="AR26" s="333"/>
      <c r="AS26" s="115"/>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0"/>
      <c r="AN27" s="329" t="s">
        <v>360</v>
      </c>
      <c r="AO27" s="330"/>
      <c r="AP27" s="331"/>
      <c r="AQ27" s="332"/>
      <c r="AR27" s="333"/>
      <c r="AS27" s="115"/>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0"/>
      <c r="AN28" s="353" t="s">
        <v>358</v>
      </c>
      <c r="AO28" s="354"/>
      <c r="AP28" s="355"/>
      <c r="AQ28" s="332"/>
      <c r="AR28" s="333"/>
      <c r="AS28" s="115"/>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0"/>
      <c r="AN29" s="343"/>
      <c r="AO29" s="344"/>
      <c r="AP29" s="344"/>
      <c r="AQ29" s="332"/>
      <c r="AR29" s="345"/>
      <c r="AS29" s="115"/>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0"/>
      <c r="AS30" s="115"/>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0"/>
      <c r="AN31" s="110"/>
      <c r="AO31" s="136"/>
      <c r="AP31" s="136"/>
      <c r="AQ31" s="136"/>
      <c r="AR31" s="136"/>
      <c r="AS31" s="115"/>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0"/>
      <c r="AN32" s="110"/>
      <c r="AO32" s="110"/>
      <c r="AP32" s="110"/>
      <c r="AQ32" s="110"/>
      <c r="AR32" s="110"/>
      <c r="AS32" s="115"/>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0"/>
      <c r="AN33" s="110"/>
      <c r="AO33" s="110"/>
      <c r="AP33" s="110"/>
      <c r="AQ33" s="110"/>
      <c r="AR33" s="110"/>
      <c r="AS33" s="115"/>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0"/>
      <c r="AN34" s="110"/>
      <c r="AO34" s="110"/>
      <c r="AP34" s="110"/>
      <c r="AQ34" s="110"/>
      <c r="AR34" s="110"/>
      <c r="AS34" s="11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0"/>
      <c r="AN35" s="110"/>
      <c r="AO35" s="110"/>
      <c r="AP35" s="110"/>
      <c r="AQ35" s="110"/>
      <c r="AR35" s="110"/>
      <c r="AS35" s="115"/>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0"/>
      <c r="AN36" s="110"/>
      <c r="AO36" s="110"/>
      <c r="AP36" s="110"/>
      <c r="AQ36" s="110"/>
      <c r="AR36" s="110"/>
      <c r="AS36" s="11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0"/>
      <c r="AN37" s="110"/>
      <c r="AO37" s="110"/>
      <c r="AP37" s="110"/>
      <c r="AQ37" s="110"/>
      <c r="AR37" s="110"/>
      <c r="AS37" s="115"/>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0"/>
      <c r="AN38" s="110"/>
      <c r="AO38" s="110"/>
      <c r="AP38" s="110"/>
      <c r="AQ38" s="110"/>
      <c r="AR38" s="110"/>
      <c r="AS38" s="115"/>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0"/>
      <c r="AN39" s="110"/>
      <c r="AO39" s="110"/>
      <c r="AP39" s="110"/>
      <c r="AQ39" s="110"/>
      <c r="AR39" s="110"/>
      <c r="AS39" s="115"/>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0"/>
      <c r="AN40" s="110"/>
      <c r="AO40" s="110"/>
      <c r="AP40" s="110"/>
      <c r="AQ40" s="110"/>
      <c r="AR40" s="110"/>
      <c r="AS40" s="115"/>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0"/>
      <c r="AN41" s="110"/>
      <c r="AO41" s="110"/>
      <c r="AP41" s="110"/>
      <c r="AQ41" s="110"/>
      <c r="AR41" s="110"/>
      <c r="AS41" s="115"/>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0"/>
      <c r="AN42" s="110"/>
      <c r="AO42" s="110"/>
      <c r="AP42" s="110"/>
      <c r="AQ42" s="110"/>
      <c r="AR42" s="110"/>
      <c r="AS42" s="115"/>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0"/>
      <c r="AN43" s="110"/>
      <c r="AO43" s="110"/>
      <c r="AP43" s="110"/>
      <c r="AQ43" s="110"/>
      <c r="AR43" s="110"/>
      <c r="AS43" s="115"/>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0"/>
      <c r="AN44" s="110"/>
      <c r="AO44" s="110"/>
      <c r="AP44" s="110"/>
      <c r="AQ44" s="110"/>
      <c r="AR44" s="110"/>
      <c r="AS44" s="115"/>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0"/>
      <c r="AN45" s="110"/>
      <c r="AO45" s="110"/>
      <c r="AP45" s="110"/>
      <c r="AQ45" s="110"/>
      <c r="AR45" s="110"/>
      <c r="AS45" s="115"/>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0"/>
      <c r="AN46" s="110"/>
      <c r="AO46" s="110"/>
      <c r="AP46" s="110"/>
      <c r="AQ46" s="110"/>
      <c r="AR46" s="110"/>
      <c r="AS46" s="115"/>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23" t="s">
        <v>323</v>
      </c>
      <c r="AP47" s="123" t="s">
        <v>322</v>
      </c>
      <c r="AQ47" s="115"/>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7"/>
      <c r="AP48" s="127"/>
      <c r="AQ48" s="115"/>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7"/>
      <c r="AP49" s="127"/>
      <c r="AQ49" s="115"/>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23" t="s">
        <v>323</v>
      </c>
      <c r="AP52" s="123" t="s">
        <v>322</v>
      </c>
      <c r="AQ52" s="115"/>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1"/>
      <c r="AP53" s="131"/>
      <c r="AQ53" s="115"/>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7"/>
      <c r="AP54" s="127"/>
      <c r="AQ54" s="115"/>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7"/>
      <c r="AP55" s="127"/>
      <c r="AQ55" s="115"/>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23" t="s">
        <v>323</v>
      </c>
      <c r="AP58" s="123" t="s">
        <v>322</v>
      </c>
      <c r="AQ58" s="115"/>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9"/>
      <c r="AP59" s="129"/>
      <c r="AQ59" s="121"/>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7"/>
      <c r="AP60" s="127"/>
      <c r="AQ60" s="115"/>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7"/>
      <c r="AP61" s="127"/>
      <c r="AQ61" s="115"/>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7"/>
      <c r="AP62" s="127"/>
      <c r="AQ62" s="11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7"/>
      <c r="AP63" s="127"/>
      <c r="AQ63" s="11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7"/>
      <c r="AP64" s="127"/>
      <c r="AQ64" s="115"/>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7"/>
      <c r="AP65" s="127"/>
      <c r="AQ65" s="115"/>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8"/>
      <c r="AP66" s="128"/>
      <c r="AQ66" s="121"/>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7"/>
      <c r="AP67" s="127"/>
      <c r="AQ67" s="115"/>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8"/>
      <c r="AP68" s="128"/>
      <c r="AQ68" s="121"/>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7"/>
      <c r="AP69" s="127"/>
      <c r="AQ69" s="115"/>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8"/>
      <c r="AP70" s="128"/>
      <c r="AQ70" s="121"/>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7"/>
      <c r="AP71" s="127"/>
      <c r="AQ71" s="115"/>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23" t="s">
        <v>323</v>
      </c>
      <c r="AP74" s="123" t="s">
        <v>322</v>
      </c>
      <c r="AQ74" s="115"/>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9"/>
      <c r="AP75" s="119"/>
      <c r="AQ75" s="121"/>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2"/>
      <c r="AP76" s="122"/>
      <c r="AQ76" s="115"/>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2"/>
      <c r="AP77" s="122"/>
      <c r="AQ77" s="115"/>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2"/>
      <c r="AP78" s="122"/>
      <c r="AQ78" s="115"/>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2"/>
      <c r="AP79" s="122"/>
      <c r="AQ79" s="115"/>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2"/>
      <c r="AP80" s="122"/>
      <c r="AQ80" s="115"/>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2"/>
      <c r="AP81" s="122"/>
      <c r="AQ81" s="115"/>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2"/>
      <c r="AP82" s="122"/>
      <c r="AQ82" s="115"/>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9"/>
      <c r="AP83" s="119"/>
      <c r="AQ83" s="121"/>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9"/>
      <c r="AP84" s="119"/>
      <c r="AQ84" s="121"/>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2"/>
      <c r="AP85" s="122"/>
      <c r="AQ85" s="109"/>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9"/>
      <c r="AP86" s="119"/>
      <c r="AQ86" s="121"/>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9"/>
      <c r="AP87" s="119"/>
      <c r="AQ87" s="121"/>
    </row>
    <row r="88" spans="1:45" ht="14.25" customHeight="1" x14ac:dyDescent="0.25">
      <c r="A88" s="389" t="s">
        <v>308</v>
      </c>
      <c r="B88" s="390"/>
      <c r="C88" s="390"/>
      <c r="D88" s="39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2"/>
      <c r="AL88" s="393"/>
      <c r="AM88" s="394"/>
      <c r="AN88" s="395"/>
      <c r="AO88" s="119"/>
      <c r="AP88" s="119"/>
      <c r="AQ88" s="121"/>
    </row>
    <row r="89" spans="1:45" x14ac:dyDescent="0.25">
      <c r="A89" s="389" t="s">
        <v>307</v>
      </c>
      <c r="B89" s="390"/>
      <c r="C89" s="390"/>
      <c r="D89" s="39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2"/>
      <c r="AL89" s="393"/>
      <c r="AM89" s="394"/>
      <c r="AN89" s="39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5"/>
      <c r="AL90" s="386"/>
      <c r="AM90" s="387"/>
      <c r="AN90" s="38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SheetLayoutView="80" workbookViewId="0">
      <selection activeCell="H39" sqref="H39"/>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2022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9</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M_TP1800.PR.0067</v>
      </c>
      <c r="B12" s="283"/>
      <c r="C12" s="283"/>
      <c r="D12" s="283"/>
      <c r="E12" s="283"/>
      <c r="F12" s="283"/>
      <c r="G12" s="283"/>
      <c r="H12" s="283"/>
      <c r="I12" s="283"/>
      <c r="J12" s="283"/>
      <c r="K12" s="283"/>
      <c r="L12" s="283"/>
    </row>
    <row r="13" spans="1:44" x14ac:dyDescent="0.25">
      <c r="A13" s="284" t="s">
        <v>8</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317"/>
      <c r="D15" s="317"/>
      <c r="E15" s="317"/>
      <c r="F15" s="317"/>
      <c r="G15" s="317"/>
      <c r="H15" s="317"/>
      <c r="I15" s="317"/>
      <c r="J15" s="317"/>
      <c r="K15" s="317"/>
      <c r="L15" s="317"/>
    </row>
    <row r="16" spans="1:44" x14ac:dyDescent="0.25">
      <c r="A16" s="284" t="s">
        <v>7</v>
      </c>
      <c r="B16" s="284"/>
      <c r="C16" s="284"/>
      <c r="D16" s="284"/>
      <c r="E16" s="284"/>
      <c r="F16" s="284"/>
      <c r="G16" s="284"/>
      <c r="H16" s="284"/>
      <c r="I16" s="284"/>
      <c r="J16" s="284"/>
      <c r="K16" s="284"/>
      <c r="L16" s="284"/>
    </row>
    <row r="17" spans="1:12" ht="15.75" customHeight="1" x14ac:dyDescent="0.25">
      <c r="L17" s="81"/>
    </row>
    <row r="18" spans="1:12" x14ac:dyDescent="0.25">
      <c r="K18" s="80"/>
    </row>
    <row r="19" spans="1:12" ht="15.75" customHeight="1" x14ac:dyDescent="0.25">
      <c r="A19" s="396" t="s">
        <v>511</v>
      </c>
      <c r="B19" s="396"/>
      <c r="C19" s="396"/>
      <c r="D19" s="396"/>
      <c r="E19" s="396"/>
      <c r="F19" s="396"/>
      <c r="G19" s="396"/>
      <c r="H19" s="396"/>
      <c r="I19" s="396"/>
      <c r="J19" s="396"/>
      <c r="K19" s="396"/>
      <c r="L19" s="396"/>
    </row>
    <row r="20" spans="1:12" x14ac:dyDescent="0.25">
      <c r="A20" s="64"/>
      <c r="B20" s="64"/>
      <c r="C20" s="240"/>
      <c r="D20" s="240"/>
      <c r="E20" s="240"/>
      <c r="F20" s="240"/>
      <c r="G20" s="240"/>
      <c r="H20" s="240"/>
      <c r="I20" s="79"/>
      <c r="J20" s="79"/>
      <c r="K20" s="79"/>
      <c r="L20" s="79"/>
    </row>
    <row r="21" spans="1:12" ht="28.5" customHeight="1" x14ac:dyDescent="0.25">
      <c r="A21" s="397" t="s">
        <v>229</v>
      </c>
      <c r="B21" s="397" t="s">
        <v>228</v>
      </c>
      <c r="C21" s="403" t="s">
        <v>443</v>
      </c>
      <c r="D21" s="403"/>
      <c r="E21" s="403"/>
      <c r="F21" s="403"/>
      <c r="G21" s="403"/>
      <c r="H21" s="403"/>
      <c r="I21" s="398" t="s">
        <v>227</v>
      </c>
      <c r="J21" s="400" t="s">
        <v>445</v>
      </c>
      <c r="K21" s="397" t="s">
        <v>226</v>
      </c>
      <c r="L21" s="399" t="s">
        <v>444</v>
      </c>
    </row>
    <row r="22" spans="1:12" ht="58.5" customHeight="1" x14ac:dyDescent="0.25">
      <c r="A22" s="397"/>
      <c r="B22" s="397"/>
      <c r="C22" s="404" t="s">
        <v>3</v>
      </c>
      <c r="D22" s="404"/>
      <c r="E22" s="241"/>
      <c r="F22" s="242"/>
      <c r="G22" s="405" t="s">
        <v>2</v>
      </c>
      <c r="H22" s="406"/>
      <c r="I22" s="398"/>
      <c r="J22" s="401"/>
      <c r="K22" s="397"/>
      <c r="L22" s="399"/>
    </row>
    <row r="23" spans="1:12" ht="47.25" x14ac:dyDescent="0.25">
      <c r="A23" s="397"/>
      <c r="B23" s="397"/>
      <c r="C23" s="78" t="s">
        <v>225</v>
      </c>
      <c r="D23" s="78" t="s">
        <v>224</v>
      </c>
      <c r="E23" s="78" t="s">
        <v>225</v>
      </c>
      <c r="F23" s="78" t="s">
        <v>224</v>
      </c>
      <c r="G23" s="78" t="s">
        <v>225</v>
      </c>
      <c r="H23" s="78" t="s">
        <v>224</v>
      </c>
      <c r="I23" s="398"/>
      <c r="J23" s="402"/>
      <c r="K23" s="397"/>
      <c r="L23" s="399"/>
    </row>
    <row r="24" spans="1:12" x14ac:dyDescent="0.25">
      <c r="A24" s="66">
        <v>1</v>
      </c>
      <c r="B24" s="251">
        <v>2</v>
      </c>
      <c r="C24" s="78">
        <v>3</v>
      </c>
      <c r="D24" s="78">
        <v>4</v>
      </c>
      <c r="E24" s="78">
        <v>5</v>
      </c>
      <c r="F24" s="78">
        <v>6</v>
      </c>
      <c r="G24" s="78">
        <v>7</v>
      </c>
      <c r="H24" s="78">
        <v>8</v>
      </c>
      <c r="I24" s="78">
        <v>9</v>
      </c>
      <c r="J24" s="78">
        <v>10</v>
      </c>
      <c r="K24" s="78">
        <v>11</v>
      </c>
      <c r="L24" s="78">
        <v>12</v>
      </c>
    </row>
    <row r="25" spans="1:12" ht="31.5" x14ac:dyDescent="0.25">
      <c r="A25" s="72">
        <v>1</v>
      </c>
      <c r="B25" s="73" t="s">
        <v>223</v>
      </c>
      <c r="C25" s="243"/>
      <c r="D25" s="76"/>
      <c r="E25" s="76"/>
      <c r="F25" s="76"/>
      <c r="G25" s="76"/>
      <c r="H25" s="76"/>
      <c r="I25" s="76"/>
      <c r="J25" s="76"/>
      <c r="K25" s="70"/>
      <c r="L25" s="89"/>
    </row>
    <row r="26" spans="1:12" ht="21.75" customHeight="1" x14ac:dyDescent="0.25">
      <c r="A26" s="72" t="s">
        <v>222</v>
      </c>
      <c r="B26" s="77" t="s">
        <v>450</v>
      </c>
      <c r="C26" s="244" t="s">
        <v>552</v>
      </c>
      <c r="D26" s="244"/>
      <c r="E26" s="76"/>
      <c r="F26" s="76"/>
      <c r="G26" s="257" t="s">
        <v>549</v>
      </c>
      <c r="H26" s="257"/>
      <c r="I26" s="76"/>
      <c r="J26" s="76"/>
      <c r="K26" s="70"/>
      <c r="L26" s="70"/>
    </row>
    <row r="27" spans="1:12" s="65" customFormat="1" ht="39" customHeight="1" x14ac:dyDescent="0.25">
      <c r="A27" s="72" t="s">
        <v>221</v>
      </c>
      <c r="B27" s="77" t="s">
        <v>452</v>
      </c>
      <c r="C27" s="244" t="s">
        <v>552</v>
      </c>
      <c r="D27" s="244"/>
      <c r="E27" s="76"/>
      <c r="F27" s="76"/>
      <c r="G27" s="257" t="s">
        <v>549</v>
      </c>
      <c r="H27" s="257"/>
      <c r="I27" s="76"/>
      <c r="J27" s="76"/>
      <c r="K27" s="70"/>
      <c r="L27" s="70"/>
    </row>
    <row r="28" spans="1:12" s="65" customFormat="1" ht="70.5" customHeight="1" x14ac:dyDescent="0.25">
      <c r="A28" s="72" t="s">
        <v>451</v>
      </c>
      <c r="B28" s="77" t="s">
        <v>456</v>
      </c>
      <c r="C28" s="244" t="s">
        <v>552</v>
      </c>
      <c r="D28" s="244"/>
      <c r="E28" s="76"/>
      <c r="F28" s="76"/>
      <c r="G28" s="257" t="s">
        <v>549</v>
      </c>
      <c r="H28" s="257"/>
      <c r="I28" s="76"/>
      <c r="J28" s="76"/>
      <c r="K28" s="70"/>
      <c r="L28" s="70"/>
    </row>
    <row r="29" spans="1:12" s="65" customFormat="1" ht="54" customHeight="1" x14ac:dyDescent="0.25">
      <c r="A29" s="72" t="s">
        <v>220</v>
      </c>
      <c r="B29" s="77" t="s">
        <v>455</v>
      </c>
      <c r="C29" s="244" t="s">
        <v>552</v>
      </c>
      <c r="D29" s="244"/>
      <c r="E29" s="76"/>
      <c r="F29" s="76"/>
      <c r="G29" s="257" t="s">
        <v>549</v>
      </c>
      <c r="H29" s="257"/>
      <c r="I29" s="76"/>
      <c r="J29" s="76"/>
      <c r="K29" s="70"/>
      <c r="L29" s="70"/>
    </row>
    <row r="30" spans="1:12" s="65" customFormat="1" ht="42" customHeight="1" x14ac:dyDescent="0.25">
      <c r="A30" s="72" t="s">
        <v>219</v>
      </c>
      <c r="B30" s="77" t="s">
        <v>457</v>
      </c>
      <c r="C30" s="244" t="s">
        <v>552</v>
      </c>
      <c r="D30" s="244"/>
      <c r="E30" s="76"/>
      <c r="F30" s="76"/>
      <c r="G30" s="257" t="s">
        <v>549</v>
      </c>
      <c r="H30" s="257"/>
      <c r="I30" s="76"/>
      <c r="J30" s="76"/>
      <c r="K30" s="70"/>
      <c r="L30" s="70"/>
    </row>
    <row r="31" spans="1:12" s="65" customFormat="1" ht="37.5" customHeight="1" x14ac:dyDescent="0.25">
      <c r="A31" s="72" t="s">
        <v>218</v>
      </c>
      <c r="B31" s="71" t="s">
        <v>453</v>
      </c>
      <c r="C31" s="244" t="s">
        <v>552</v>
      </c>
      <c r="D31" s="244"/>
      <c r="E31" s="76"/>
      <c r="F31" s="76"/>
      <c r="G31" s="257" t="s">
        <v>549</v>
      </c>
      <c r="H31" s="257"/>
      <c r="I31" s="76"/>
      <c r="J31" s="76"/>
      <c r="K31" s="70"/>
      <c r="L31" s="70"/>
    </row>
    <row r="32" spans="1:12" s="65" customFormat="1" ht="31.5" x14ac:dyDescent="0.25">
      <c r="A32" s="72" t="s">
        <v>216</v>
      </c>
      <c r="B32" s="71" t="s">
        <v>458</v>
      </c>
      <c r="C32" s="244" t="s">
        <v>552</v>
      </c>
      <c r="D32" s="244"/>
      <c r="E32" s="76"/>
      <c r="F32" s="76"/>
      <c r="G32" s="257" t="s">
        <v>549</v>
      </c>
      <c r="H32" s="257"/>
      <c r="I32" s="76"/>
      <c r="J32" s="76"/>
      <c r="K32" s="70"/>
      <c r="L32" s="70"/>
    </row>
    <row r="33" spans="1:12" s="65" customFormat="1" ht="37.5" customHeight="1" x14ac:dyDescent="0.25">
      <c r="A33" s="72" t="s">
        <v>469</v>
      </c>
      <c r="B33" s="71" t="s">
        <v>391</v>
      </c>
      <c r="C33" s="244" t="s">
        <v>552</v>
      </c>
      <c r="D33" s="244"/>
      <c r="E33" s="76"/>
      <c r="F33" s="76"/>
      <c r="G33" s="257" t="s">
        <v>549</v>
      </c>
      <c r="H33" s="257"/>
      <c r="I33" s="76"/>
      <c r="J33" s="76"/>
      <c r="K33" s="70"/>
      <c r="L33" s="70"/>
    </row>
    <row r="34" spans="1:12" s="65" customFormat="1" ht="47.25" customHeight="1" x14ac:dyDescent="0.25">
      <c r="A34" s="72" t="s">
        <v>470</v>
      </c>
      <c r="B34" s="71" t="s">
        <v>462</v>
      </c>
      <c r="C34" s="244" t="s">
        <v>552</v>
      </c>
      <c r="D34" s="244"/>
      <c r="E34" s="75"/>
      <c r="F34" s="75"/>
      <c r="G34" s="257" t="s">
        <v>549</v>
      </c>
      <c r="H34" s="257"/>
      <c r="I34" s="75"/>
      <c r="J34" s="75"/>
      <c r="K34" s="75"/>
      <c r="L34" s="70"/>
    </row>
    <row r="35" spans="1:12" s="65" customFormat="1" ht="49.5" customHeight="1" x14ac:dyDescent="0.25">
      <c r="A35" s="72" t="s">
        <v>471</v>
      </c>
      <c r="B35" s="71" t="s">
        <v>217</v>
      </c>
      <c r="C35" s="244" t="s">
        <v>552</v>
      </c>
      <c r="D35" s="244"/>
      <c r="E35" s="75"/>
      <c r="F35" s="75"/>
      <c r="G35" s="257" t="s">
        <v>549</v>
      </c>
      <c r="H35" s="257"/>
      <c r="I35" s="75"/>
      <c r="J35" s="75"/>
      <c r="K35" s="75"/>
      <c r="L35" s="70"/>
    </row>
    <row r="36" spans="1:12" ht="37.5" customHeight="1" x14ac:dyDescent="0.25">
      <c r="A36" s="72" t="s">
        <v>472</v>
      </c>
      <c r="B36" s="71" t="s">
        <v>454</v>
      </c>
      <c r="C36" s="244" t="s">
        <v>552</v>
      </c>
      <c r="D36" s="244"/>
      <c r="E36" s="246"/>
      <c r="F36" s="247"/>
      <c r="G36" s="257" t="s">
        <v>549</v>
      </c>
      <c r="H36" s="257"/>
      <c r="I36" s="74"/>
      <c r="J36" s="74"/>
      <c r="K36" s="70"/>
      <c r="L36" s="70"/>
    </row>
    <row r="37" spans="1:12" x14ac:dyDescent="0.25">
      <c r="A37" s="72" t="s">
        <v>473</v>
      </c>
      <c r="B37" s="71" t="s">
        <v>215</v>
      </c>
      <c r="C37" s="244" t="s">
        <v>552</v>
      </c>
      <c r="D37" s="244"/>
      <c r="E37" s="246"/>
      <c r="F37" s="247"/>
      <c r="G37" s="257" t="s">
        <v>549</v>
      </c>
      <c r="H37" s="257"/>
      <c r="I37" s="74"/>
      <c r="J37" s="74"/>
      <c r="K37" s="70"/>
      <c r="L37" s="70"/>
    </row>
    <row r="38" spans="1:12" x14ac:dyDescent="0.25">
      <c r="A38" s="72" t="s">
        <v>606</v>
      </c>
      <c r="B38" s="73" t="s">
        <v>214</v>
      </c>
      <c r="C38" s="244"/>
      <c r="D38" s="244"/>
      <c r="E38" s="70"/>
      <c r="F38" s="70"/>
      <c r="G38" s="244"/>
      <c r="H38" s="70"/>
      <c r="I38" s="70"/>
      <c r="J38" s="70"/>
      <c r="K38" s="70"/>
      <c r="L38" s="70"/>
    </row>
    <row r="39" spans="1:12" ht="63" x14ac:dyDescent="0.25">
      <c r="A39" s="72">
        <v>2</v>
      </c>
      <c r="B39" s="71" t="s">
        <v>459</v>
      </c>
      <c r="C39" s="244" t="s">
        <v>552</v>
      </c>
      <c r="D39" s="244"/>
      <c r="E39" s="70"/>
      <c r="F39" s="70"/>
      <c r="G39" s="256">
        <v>44896</v>
      </c>
      <c r="H39" s="256">
        <f>G39+20</f>
        <v>44916</v>
      </c>
      <c r="I39" s="70"/>
      <c r="J39" s="70"/>
      <c r="K39" s="70"/>
      <c r="L39" s="70"/>
    </row>
    <row r="40" spans="1:12" ht="33.75" customHeight="1" x14ac:dyDescent="0.25">
      <c r="A40" s="72" t="s">
        <v>213</v>
      </c>
      <c r="B40" s="71" t="s">
        <v>461</v>
      </c>
      <c r="C40" s="244" t="s">
        <v>552</v>
      </c>
      <c r="D40" s="244"/>
      <c r="E40" s="70"/>
      <c r="F40" s="70"/>
      <c r="G40" s="245">
        <f>H39+1</f>
        <v>44917</v>
      </c>
      <c r="H40" s="250">
        <f>G40+75</f>
        <v>44992</v>
      </c>
      <c r="I40" s="70"/>
      <c r="J40" s="70"/>
      <c r="K40" s="70"/>
      <c r="L40" s="70"/>
    </row>
    <row r="41" spans="1:12" ht="63" customHeight="1" x14ac:dyDescent="0.25">
      <c r="A41" s="72" t="s">
        <v>212</v>
      </c>
      <c r="B41" s="73" t="s">
        <v>542</v>
      </c>
      <c r="C41" s="244"/>
      <c r="D41" s="244"/>
      <c r="E41" s="70"/>
      <c r="F41" s="70"/>
      <c r="G41" s="244"/>
      <c r="H41" s="249"/>
      <c r="I41" s="70"/>
      <c r="J41" s="70"/>
      <c r="K41" s="70"/>
      <c r="L41" s="70"/>
    </row>
    <row r="42" spans="1:12" ht="58.5" customHeight="1" x14ac:dyDescent="0.25">
      <c r="A42" s="72">
        <v>3</v>
      </c>
      <c r="B42" s="71" t="s">
        <v>460</v>
      </c>
      <c r="C42" s="244" t="s">
        <v>552</v>
      </c>
      <c r="D42" s="244"/>
      <c r="E42" s="70"/>
      <c r="F42" s="70"/>
      <c r="G42" s="256">
        <f>H43-10</f>
        <v>45073</v>
      </c>
      <c r="H42" s="256">
        <f>G42+10</f>
        <v>45083</v>
      </c>
      <c r="I42" s="70"/>
      <c r="J42" s="70"/>
      <c r="K42" s="70"/>
      <c r="L42" s="70"/>
    </row>
    <row r="43" spans="1:12" ht="34.5" customHeight="1" x14ac:dyDescent="0.25">
      <c r="A43" s="72" t="s">
        <v>211</v>
      </c>
      <c r="B43" s="71" t="s">
        <v>209</v>
      </c>
      <c r="C43" s="244" t="s">
        <v>552</v>
      </c>
      <c r="D43" s="244"/>
      <c r="E43" s="70"/>
      <c r="F43" s="70"/>
      <c r="G43" s="248">
        <f>H40+1</f>
        <v>44993</v>
      </c>
      <c r="H43" s="248">
        <f>G43+90</f>
        <v>45083</v>
      </c>
      <c r="I43" s="70"/>
      <c r="J43" s="70"/>
      <c r="K43" s="70"/>
      <c r="L43" s="70"/>
    </row>
    <row r="44" spans="1:12" ht="24.75" customHeight="1" x14ac:dyDescent="0.25">
      <c r="A44" s="72" t="s">
        <v>210</v>
      </c>
      <c r="B44" s="71" t="s">
        <v>207</v>
      </c>
      <c r="C44" s="244" t="s">
        <v>552</v>
      </c>
      <c r="D44" s="244"/>
      <c r="E44" s="70"/>
      <c r="F44" s="70"/>
      <c r="G44" s="248">
        <f>G43</f>
        <v>44993</v>
      </c>
      <c r="H44" s="256">
        <f>H43+90</f>
        <v>45173</v>
      </c>
      <c r="I44" s="70"/>
      <c r="J44" s="70"/>
      <c r="K44" s="70"/>
      <c r="L44" s="70"/>
    </row>
    <row r="45" spans="1:12" ht="90.75" customHeight="1" x14ac:dyDescent="0.25">
      <c r="A45" s="72" t="s">
        <v>208</v>
      </c>
      <c r="B45" s="71" t="s">
        <v>465</v>
      </c>
      <c r="C45" s="244" t="s">
        <v>552</v>
      </c>
      <c r="D45" s="244"/>
      <c r="E45" s="70"/>
      <c r="F45" s="70"/>
      <c r="G45" s="248" t="s">
        <v>549</v>
      </c>
      <c r="H45" s="248"/>
      <c r="I45" s="70"/>
      <c r="J45" s="70"/>
      <c r="K45" s="70"/>
      <c r="L45" s="70"/>
    </row>
    <row r="46" spans="1:12" ht="167.25" customHeight="1" x14ac:dyDescent="0.25">
      <c r="A46" s="72" t="s">
        <v>206</v>
      </c>
      <c r="B46" s="71" t="s">
        <v>463</v>
      </c>
      <c r="C46" s="244" t="s">
        <v>552</v>
      </c>
      <c r="D46" s="244"/>
      <c r="E46" s="70"/>
      <c r="F46" s="70"/>
      <c r="G46" s="244" t="s">
        <v>549</v>
      </c>
      <c r="H46" s="244"/>
      <c r="I46" s="70"/>
      <c r="J46" s="70"/>
      <c r="K46" s="70"/>
      <c r="L46" s="70"/>
    </row>
    <row r="47" spans="1:12" ht="30.75" customHeight="1" x14ac:dyDescent="0.25">
      <c r="A47" s="72" t="s">
        <v>204</v>
      </c>
      <c r="B47" s="71" t="s">
        <v>205</v>
      </c>
      <c r="C47" s="244" t="s">
        <v>552</v>
      </c>
      <c r="D47" s="244"/>
      <c r="E47" s="70"/>
      <c r="F47" s="70"/>
      <c r="G47" s="256">
        <f>H44+1</f>
        <v>45174</v>
      </c>
      <c r="H47" s="256">
        <f>G47+14</f>
        <v>45188</v>
      </c>
      <c r="I47" s="70"/>
      <c r="J47" s="70"/>
      <c r="K47" s="70"/>
      <c r="L47" s="70"/>
    </row>
    <row r="48" spans="1:12" ht="37.5" customHeight="1" x14ac:dyDescent="0.25">
      <c r="A48" s="72" t="s">
        <v>607</v>
      </c>
      <c r="B48" s="73" t="s">
        <v>203</v>
      </c>
      <c r="C48" s="244"/>
      <c r="D48" s="244"/>
      <c r="E48" s="70"/>
      <c r="F48" s="70"/>
      <c r="G48" s="244"/>
      <c r="H48" s="249"/>
      <c r="I48" s="70"/>
      <c r="J48" s="70"/>
      <c r="K48" s="70"/>
      <c r="L48" s="70"/>
    </row>
    <row r="49" spans="1:12" ht="35.25" customHeight="1" x14ac:dyDescent="0.25">
      <c r="A49" s="72">
        <v>4</v>
      </c>
      <c r="B49" s="71" t="s">
        <v>201</v>
      </c>
      <c r="C49" s="244" t="s">
        <v>552</v>
      </c>
      <c r="D49" s="244"/>
      <c r="E49" s="70"/>
      <c r="F49" s="70"/>
      <c r="G49" s="256">
        <f>G47</f>
        <v>45174</v>
      </c>
      <c r="H49" s="256">
        <f>G49+14</f>
        <v>45188</v>
      </c>
      <c r="I49" s="70"/>
      <c r="J49" s="70"/>
      <c r="K49" s="70"/>
      <c r="L49" s="70"/>
    </row>
    <row r="50" spans="1:12" ht="86.25" customHeight="1" x14ac:dyDescent="0.25">
      <c r="A50" s="72" t="s">
        <v>202</v>
      </c>
      <c r="B50" s="71" t="s">
        <v>464</v>
      </c>
      <c r="C50" s="244" t="s">
        <v>552</v>
      </c>
      <c r="D50" s="244"/>
      <c r="E50" s="70"/>
      <c r="F50" s="70"/>
      <c r="G50" s="245">
        <f>H49+1</f>
        <v>45189</v>
      </c>
      <c r="H50" s="250">
        <f>G50+10</f>
        <v>45199</v>
      </c>
      <c r="I50" s="70"/>
      <c r="J50" s="70"/>
      <c r="K50" s="70"/>
      <c r="L50" s="70"/>
    </row>
    <row r="51" spans="1:12" ht="77.25" customHeight="1" x14ac:dyDescent="0.25">
      <c r="A51" s="72" t="s">
        <v>200</v>
      </c>
      <c r="B51" s="71" t="s">
        <v>466</v>
      </c>
      <c r="C51" s="244" t="s">
        <v>552</v>
      </c>
      <c r="D51" s="244"/>
      <c r="E51" s="70"/>
      <c r="F51" s="70"/>
      <c r="G51" s="245" t="s">
        <v>549</v>
      </c>
      <c r="H51" s="250"/>
      <c r="I51" s="70"/>
      <c r="J51" s="70"/>
      <c r="K51" s="70"/>
      <c r="L51" s="70"/>
    </row>
    <row r="52" spans="1:12" ht="71.25" customHeight="1" x14ac:dyDescent="0.25">
      <c r="A52" s="72" t="s">
        <v>198</v>
      </c>
      <c r="B52" s="71" t="s">
        <v>199</v>
      </c>
      <c r="C52" s="244" t="s">
        <v>552</v>
      </c>
      <c r="D52" s="244"/>
      <c r="E52" s="70"/>
      <c r="F52" s="70"/>
      <c r="G52" s="256" t="s">
        <v>549</v>
      </c>
      <c r="H52" s="256"/>
      <c r="I52" s="70"/>
      <c r="J52" s="70"/>
      <c r="K52" s="70"/>
      <c r="L52" s="70"/>
    </row>
    <row r="53" spans="1:12" ht="48" customHeight="1" x14ac:dyDescent="0.25">
      <c r="A53" s="72" t="s">
        <v>196</v>
      </c>
      <c r="B53" s="173" t="s">
        <v>467</v>
      </c>
      <c r="C53" s="244" t="s">
        <v>552</v>
      </c>
      <c r="D53" s="244"/>
      <c r="E53" s="70"/>
      <c r="F53" s="70"/>
      <c r="G53" s="256">
        <f>H50+1</f>
        <v>45200</v>
      </c>
      <c r="H53" s="256">
        <f>G53+30</f>
        <v>45230</v>
      </c>
      <c r="I53" s="70"/>
      <c r="J53" s="70"/>
      <c r="K53" s="70"/>
      <c r="L53" s="70"/>
    </row>
    <row r="54" spans="1:12" ht="46.5" customHeight="1" x14ac:dyDescent="0.25">
      <c r="A54" s="72" t="s">
        <v>468</v>
      </c>
      <c r="B54" s="71" t="s">
        <v>197</v>
      </c>
      <c r="C54" s="244" t="s">
        <v>552</v>
      </c>
      <c r="E54" s="70"/>
      <c r="F54" s="70"/>
      <c r="G54" s="256" t="s">
        <v>549</v>
      </c>
      <c r="H54" s="256"/>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60" zoomScaleNormal="70" workbookViewId="0">
      <selection activeCell="J31" sqref="J3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6.570312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3"/>
      <c r="B5" s="63"/>
      <c r="C5" s="63"/>
      <c r="D5" s="63"/>
      <c r="E5" s="63"/>
      <c r="F5" s="63"/>
      <c r="L5" s="63"/>
      <c r="M5" s="63"/>
      <c r="U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83" t="str">
        <f>'1. паспорт местоположение'!A12:C12</f>
        <v>M_TP1800.PR.0067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row>
    <row r="17" spans="1:29" x14ac:dyDescent="0.25">
      <c r="A17" s="63"/>
      <c r="L17" s="63"/>
      <c r="M17" s="63"/>
      <c r="N17" s="63"/>
      <c r="O17" s="63"/>
      <c r="P17" s="63"/>
      <c r="Q17" s="63"/>
      <c r="R17" s="63"/>
      <c r="S17" s="63"/>
      <c r="T17" s="63"/>
    </row>
    <row r="18" spans="1:29" x14ac:dyDescent="0.25">
      <c r="A18" s="421" t="s">
        <v>512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29" x14ac:dyDescent="0.25">
      <c r="A19" s="63"/>
      <c r="B19" s="63"/>
      <c r="C19" s="63"/>
      <c r="D19" s="63"/>
      <c r="E19" s="63"/>
      <c r="F19" s="63"/>
      <c r="L19" s="63"/>
      <c r="M19" s="63"/>
      <c r="N19" s="63"/>
      <c r="O19" s="63"/>
      <c r="P19" s="63"/>
      <c r="Q19" s="63"/>
      <c r="R19" s="63"/>
      <c r="S19" s="63"/>
      <c r="T19" s="63"/>
    </row>
    <row r="20" spans="1:29" ht="33" customHeight="1" x14ac:dyDescent="0.25">
      <c r="A20" s="410" t="s">
        <v>195</v>
      </c>
      <c r="B20" s="410" t="s">
        <v>194</v>
      </c>
      <c r="C20" s="407" t="s">
        <v>193</v>
      </c>
      <c r="D20" s="408"/>
      <c r="E20" s="412" t="s">
        <v>192</v>
      </c>
      <c r="F20" s="413"/>
      <c r="G20" s="410" t="s">
        <v>625</v>
      </c>
      <c r="H20" s="416" t="s">
        <v>626</v>
      </c>
      <c r="I20" s="417"/>
      <c r="J20" s="417"/>
      <c r="K20" s="418"/>
      <c r="L20" s="416" t="s">
        <v>627</v>
      </c>
      <c r="M20" s="417"/>
      <c r="N20" s="417"/>
      <c r="O20" s="418"/>
      <c r="P20" s="416" t="s">
        <v>628</v>
      </c>
      <c r="Q20" s="417"/>
      <c r="R20" s="417"/>
      <c r="S20" s="418"/>
      <c r="T20" s="416" t="s">
        <v>629</v>
      </c>
      <c r="U20" s="417"/>
      <c r="V20" s="417"/>
      <c r="W20" s="418"/>
      <c r="X20" s="416" t="s">
        <v>630</v>
      </c>
      <c r="Y20" s="417"/>
      <c r="Z20" s="417"/>
      <c r="AA20" s="418"/>
      <c r="AB20" s="422" t="s">
        <v>191</v>
      </c>
      <c r="AC20" s="423"/>
    </row>
    <row r="21" spans="1:29" ht="99.75" customHeight="1" x14ac:dyDescent="0.25">
      <c r="A21" s="411"/>
      <c r="B21" s="411"/>
      <c r="C21" s="405"/>
      <c r="D21" s="406"/>
      <c r="E21" s="414"/>
      <c r="F21" s="415"/>
      <c r="G21" s="411"/>
      <c r="H21" s="419" t="s">
        <v>3</v>
      </c>
      <c r="I21" s="420"/>
      <c r="J21" s="419" t="s">
        <v>189</v>
      </c>
      <c r="K21" s="420"/>
      <c r="L21" s="419" t="s">
        <v>3</v>
      </c>
      <c r="M21" s="420"/>
      <c r="N21" s="419" t="s">
        <v>189</v>
      </c>
      <c r="O21" s="420"/>
      <c r="P21" s="419" t="s">
        <v>3</v>
      </c>
      <c r="Q21" s="420"/>
      <c r="R21" s="419" t="s">
        <v>189</v>
      </c>
      <c r="S21" s="420"/>
      <c r="T21" s="419" t="s">
        <v>3</v>
      </c>
      <c r="U21" s="420"/>
      <c r="V21" s="419" t="s">
        <v>189</v>
      </c>
      <c r="W21" s="420"/>
      <c r="X21" s="419" t="s">
        <v>3</v>
      </c>
      <c r="Y21" s="420"/>
      <c r="Z21" s="419" t="s">
        <v>189</v>
      </c>
      <c r="AA21" s="420"/>
      <c r="AB21" s="424"/>
      <c r="AC21" s="425"/>
    </row>
    <row r="22" spans="1:29" ht="89.25" customHeight="1" x14ac:dyDescent="0.25">
      <c r="A22" s="404"/>
      <c r="B22" s="404"/>
      <c r="C22" s="268" t="s">
        <v>3</v>
      </c>
      <c r="D22" s="268" t="s">
        <v>189</v>
      </c>
      <c r="E22" s="269" t="s">
        <v>631</v>
      </c>
      <c r="F22" s="269" t="s">
        <v>632</v>
      </c>
      <c r="G22" s="404"/>
      <c r="H22" s="270" t="s">
        <v>491</v>
      </c>
      <c r="I22" s="270" t="s">
        <v>492</v>
      </c>
      <c r="J22" s="270" t="s">
        <v>491</v>
      </c>
      <c r="K22" s="270" t="s">
        <v>492</v>
      </c>
      <c r="L22" s="270" t="s">
        <v>491</v>
      </c>
      <c r="M22" s="270" t="s">
        <v>492</v>
      </c>
      <c r="N22" s="270" t="s">
        <v>491</v>
      </c>
      <c r="O22" s="270" t="s">
        <v>492</v>
      </c>
      <c r="P22" s="270" t="s">
        <v>491</v>
      </c>
      <c r="Q22" s="270" t="s">
        <v>492</v>
      </c>
      <c r="R22" s="270" t="s">
        <v>491</v>
      </c>
      <c r="S22" s="270" t="s">
        <v>492</v>
      </c>
      <c r="T22" s="270" t="s">
        <v>491</v>
      </c>
      <c r="U22" s="270" t="s">
        <v>492</v>
      </c>
      <c r="V22" s="270" t="s">
        <v>491</v>
      </c>
      <c r="W22" s="270" t="s">
        <v>492</v>
      </c>
      <c r="X22" s="270" t="s">
        <v>491</v>
      </c>
      <c r="Y22" s="270" t="s">
        <v>492</v>
      </c>
      <c r="Z22" s="270" t="s">
        <v>491</v>
      </c>
      <c r="AA22" s="270" t="s">
        <v>492</v>
      </c>
      <c r="AB22" s="268" t="s">
        <v>190</v>
      </c>
      <c r="AC22" s="268" t="s">
        <v>189</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194">
        <v>1</v>
      </c>
      <c r="B24" s="195" t="s">
        <v>188</v>
      </c>
      <c r="C24" s="271">
        <v>0</v>
      </c>
      <c r="D24" s="271">
        <v>9.77</v>
      </c>
      <c r="E24" s="271">
        <v>9.77</v>
      </c>
      <c r="F24" s="271">
        <v>9.77</v>
      </c>
      <c r="G24" s="271">
        <v>0</v>
      </c>
      <c r="H24" s="271">
        <v>0</v>
      </c>
      <c r="I24" s="271"/>
      <c r="J24" s="271">
        <v>9.77</v>
      </c>
      <c r="K24" s="271"/>
      <c r="L24" s="271">
        <v>0</v>
      </c>
      <c r="M24" s="271"/>
      <c r="N24" s="271">
        <v>0</v>
      </c>
      <c r="O24" s="271"/>
      <c r="P24" s="271">
        <v>0</v>
      </c>
      <c r="Q24" s="271"/>
      <c r="R24" s="271">
        <v>0</v>
      </c>
      <c r="S24" s="271"/>
      <c r="T24" s="271">
        <v>0</v>
      </c>
      <c r="U24" s="271"/>
      <c r="V24" s="271">
        <v>0</v>
      </c>
      <c r="W24" s="271"/>
      <c r="X24" s="271">
        <v>0</v>
      </c>
      <c r="Y24" s="271"/>
      <c r="Z24" s="271">
        <v>0</v>
      </c>
      <c r="AA24" s="271"/>
      <c r="AB24" s="271">
        <f>H24+L24+P24+T24+X24</f>
        <v>0</v>
      </c>
      <c r="AC24" s="271">
        <f>J24+N24+R24+V24+Z24</f>
        <v>9.77</v>
      </c>
    </row>
    <row r="25" spans="1:29"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f t="shared" ref="V25:V34" si="0">D25-G25-J25-N25-R25</f>
        <v>0</v>
      </c>
      <c r="W25" s="196"/>
      <c r="X25" s="196">
        <v>0</v>
      </c>
      <c r="Y25" s="196"/>
      <c r="Z25" s="196">
        <v>0</v>
      </c>
      <c r="AA25" s="196"/>
      <c r="AB25" s="271">
        <f t="shared" ref="AB25:AB34" si="1">H25+L25+P25+T25+X25</f>
        <v>0</v>
      </c>
      <c r="AC25" s="271">
        <f t="shared" ref="AC25:AC34" si="2">J25+N25+R25+V25+Z25</f>
        <v>0</v>
      </c>
    </row>
    <row r="26" spans="1:29"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f t="shared" si="0"/>
        <v>0</v>
      </c>
      <c r="W26" s="196"/>
      <c r="X26" s="196">
        <v>0</v>
      </c>
      <c r="Y26" s="196"/>
      <c r="Z26" s="196">
        <v>0</v>
      </c>
      <c r="AA26" s="196"/>
      <c r="AB26" s="271">
        <f t="shared" si="1"/>
        <v>0</v>
      </c>
      <c r="AC26" s="271">
        <f t="shared" si="2"/>
        <v>0</v>
      </c>
    </row>
    <row r="27" spans="1:29" ht="31.5" x14ac:dyDescent="0.25">
      <c r="A27" s="197" t="s">
        <v>183</v>
      </c>
      <c r="B27" s="198" t="s">
        <v>449</v>
      </c>
      <c r="C27" s="196"/>
      <c r="D27" s="196"/>
      <c r="E27" s="196"/>
      <c r="F27" s="196"/>
      <c r="G27" s="196">
        <f>G30</f>
        <v>0</v>
      </c>
      <c r="H27" s="196">
        <f t="shared" ref="H27" si="3">H30</f>
        <v>0</v>
      </c>
      <c r="I27" s="196"/>
      <c r="J27" s="196">
        <f>J30</f>
        <v>8.1929999999999996</v>
      </c>
      <c r="K27" s="196"/>
      <c r="L27" s="196">
        <f t="shared" ref="L27" si="4">L30</f>
        <v>0</v>
      </c>
      <c r="M27" s="196"/>
      <c r="N27" s="196">
        <f t="shared" ref="N27" si="5">N30</f>
        <v>0</v>
      </c>
      <c r="O27" s="196"/>
      <c r="P27" s="196">
        <f t="shared" ref="P27" si="6">P30</f>
        <v>0</v>
      </c>
      <c r="Q27" s="196"/>
      <c r="R27" s="196">
        <f t="shared" ref="R27" si="7">R30</f>
        <v>0</v>
      </c>
      <c r="S27" s="196"/>
      <c r="T27" s="196">
        <f t="shared" ref="T27" si="8">T30</f>
        <v>0</v>
      </c>
      <c r="U27" s="196"/>
      <c r="V27" s="196">
        <v>0</v>
      </c>
      <c r="W27" s="196"/>
      <c r="X27" s="196">
        <f t="shared" ref="X27" si="9">X30</f>
        <v>0</v>
      </c>
      <c r="Y27" s="196"/>
      <c r="Z27" s="196">
        <f t="shared" ref="Z27" si="10">Z30</f>
        <v>0</v>
      </c>
      <c r="AA27" s="196"/>
      <c r="AB27" s="271">
        <f t="shared" si="1"/>
        <v>0</v>
      </c>
      <c r="AC27" s="271">
        <f t="shared" si="2"/>
        <v>8.1929999999999996</v>
      </c>
    </row>
    <row r="28" spans="1:29"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f t="shared" si="0"/>
        <v>0</v>
      </c>
      <c r="W28" s="196"/>
      <c r="X28" s="196">
        <v>0</v>
      </c>
      <c r="Y28" s="196"/>
      <c r="Z28" s="196">
        <v>0</v>
      </c>
      <c r="AA28" s="196"/>
      <c r="AB28" s="271">
        <f t="shared" si="1"/>
        <v>0</v>
      </c>
      <c r="AC28" s="271">
        <f t="shared" si="2"/>
        <v>0</v>
      </c>
    </row>
    <row r="29" spans="1:29" x14ac:dyDescent="0.25">
      <c r="A29" s="197" t="s">
        <v>180</v>
      </c>
      <c r="B29" s="199" t="s">
        <v>179</v>
      </c>
      <c r="C29" s="196"/>
      <c r="D29" s="196"/>
      <c r="E29" s="196"/>
      <c r="F29" s="196"/>
      <c r="G29" s="196">
        <f t="shared" ref="D29:H29" si="11">G24-G27</f>
        <v>0</v>
      </c>
      <c r="H29" s="196">
        <f t="shared" si="11"/>
        <v>0</v>
      </c>
      <c r="I29" s="196"/>
      <c r="J29" s="196">
        <f t="shared" ref="J29" si="12">J24-J27</f>
        <v>1.577</v>
      </c>
      <c r="K29" s="196"/>
      <c r="L29" s="196">
        <f t="shared" ref="L29" si="13">L24-L27</f>
        <v>0</v>
      </c>
      <c r="M29" s="196"/>
      <c r="N29" s="196">
        <f t="shared" ref="N29" si="14">N24-N27</f>
        <v>0</v>
      </c>
      <c r="O29" s="196"/>
      <c r="P29" s="196">
        <f t="shared" ref="P29" si="15">P24-P27</f>
        <v>0</v>
      </c>
      <c r="Q29" s="196"/>
      <c r="R29" s="196">
        <f t="shared" ref="R29" si="16">R24-R27</f>
        <v>0</v>
      </c>
      <c r="S29" s="196"/>
      <c r="T29" s="196">
        <f t="shared" ref="T29" si="17">T24-T27</f>
        <v>0</v>
      </c>
      <c r="U29" s="196"/>
      <c r="V29" s="196">
        <v>0</v>
      </c>
      <c r="W29" s="196"/>
      <c r="X29" s="196">
        <f t="shared" ref="X29" si="18">X24-X27</f>
        <v>0</v>
      </c>
      <c r="Y29" s="196"/>
      <c r="Z29" s="196">
        <f t="shared" ref="Z29" si="19">Z24-Z27</f>
        <v>0</v>
      </c>
      <c r="AA29" s="196"/>
      <c r="AB29" s="271">
        <f t="shared" si="1"/>
        <v>0</v>
      </c>
      <c r="AC29" s="271">
        <f t="shared" si="2"/>
        <v>1.577</v>
      </c>
    </row>
    <row r="30" spans="1:29" ht="47.25" x14ac:dyDescent="0.25">
      <c r="A30" s="194" t="s">
        <v>64</v>
      </c>
      <c r="B30" s="195" t="s">
        <v>178</v>
      </c>
      <c r="C30" s="271">
        <f>SUM(C31:C34)</f>
        <v>0</v>
      </c>
      <c r="D30" s="271">
        <f t="shared" ref="D30:H30" si="20">SUM(D31:D34)</f>
        <v>8.1929999999999996</v>
      </c>
      <c r="E30" s="271">
        <f>D30</f>
        <v>8.1929999999999996</v>
      </c>
      <c r="F30" s="271">
        <f>E30</f>
        <v>8.1929999999999996</v>
      </c>
      <c r="G30" s="271">
        <f t="shared" si="20"/>
        <v>0</v>
      </c>
      <c r="H30" s="271">
        <f t="shared" si="20"/>
        <v>0</v>
      </c>
      <c r="I30" s="271"/>
      <c r="J30" s="271">
        <f>F30</f>
        <v>8.1929999999999996</v>
      </c>
      <c r="K30" s="271"/>
      <c r="L30" s="271">
        <f t="shared" ref="L30" si="21">SUM(L31:L34)</f>
        <v>0</v>
      </c>
      <c r="M30" s="271"/>
      <c r="N30" s="271">
        <f t="shared" ref="N30" si="22">SUM(N31:N34)</f>
        <v>0</v>
      </c>
      <c r="O30" s="271"/>
      <c r="P30" s="271">
        <f t="shared" ref="P30" si="23">SUM(P31:P34)</f>
        <v>0</v>
      </c>
      <c r="Q30" s="271"/>
      <c r="R30" s="271">
        <f t="shared" ref="R30" si="24">SUM(R31:R34)</f>
        <v>0</v>
      </c>
      <c r="S30" s="271"/>
      <c r="T30" s="271">
        <f t="shared" ref="T30" si="25">SUM(T31:T34)</f>
        <v>0</v>
      </c>
      <c r="U30" s="271"/>
      <c r="V30" s="271">
        <v>0</v>
      </c>
      <c r="W30" s="271"/>
      <c r="X30" s="271">
        <f t="shared" ref="X30" si="26">SUM(X31:X34)</f>
        <v>0</v>
      </c>
      <c r="Y30" s="271"/>
      <c r="Z30" s="271">
        <f t="shared" ref="Z30" si="27">SUM(Z31:Z34)</f>
        <v>0</v>
      </c>
      <c r="AA30" s="271"/>
      <c r="AB30" s="271">
        <f t="shared" si="1"/>
        <v>0</v>
      </c>
      <c r="AC30" s="271">
        <f t="shared" si="2"/>
        <v>8.1929999999999996</v>
      </c>
    </row>
    <row r="31" spans="1:29" x14ac:dyDescent="0.25">
      <c r="A31" s="194" t="s">
        <v>177</v>
      </c>
      <c r="B31" s="198" t="s">
        <v>176</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271">
        <f t="shared" si="1"/>
        <v>0</v>
      </c>
      <c r="AC31" s="271">
        <f t="shared" si="2"/>
        <v>0</v>
      </c>
    </row>
    <row r="32" spans="1:29" ht="31.5" x14ac:dyDescent="0.25">
      <c r="A32" s="194" t="s">
        <v>175</v>
      </c>
      <c r="B32" s="198" t="s">
        <v>174</v>
      </c>
      <c r="C32" s="196">
        <v>0</v>
      </c>
      <c r="D32" s="196">
        <v>0.92200000000000004</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271">
        <f t="shared" si="1"/>
        <v>0</v>
      </c>
      <c r="AC32" s="271">
        <f t="shared" si="2"/>
        <v>0</v>
      </c>
    </row>
    <row r="33" spans="1:29" x14ac:dyDescent="0.25">
      <c r="A33" s="194" t="s">
        <v>173</v>
      </c>
      <c r="B33" s="198" t="s">
        <v>172</v>
      </c>
      <c r="C33" s="196">
        <v>0</v>
      </c>
      <c r="D33" s="196">
        <v>6.7949999999999999</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271">
        <f t="shared" si="1"/>
        <v>0</v>
      </c>
      <c r="AC33" s="271">
        <f t="shared" si="2"/>
        <v>0</v>
      </c>
    </row>
    <row r="34" spans="1:29" x14ac:dyDescent="0.25">
      <c r="A34" s="194" t="s">
        <v>171</v>
      </c>
      <c r="B34" s="198" t="s">
        <v>170</v>
      </c>
      <c r="C34" s="196">
        <v>0</v>
      </c>
      <c r="D34" s="196">
        <v>0.47599999999999998</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271">
        <f t="shared" si="1"/>
        <v>0</v>
      </c>
      <c r="AC34" s="271">
        <f t="shared" si="2"/>
        <v>0</v>
      </c>
    </row>
    <row r="35" spans="1:29"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ht="31.5" x14ac:dyDescent="0.25">
      <c r="A36" s="197" t="s">
        <v>168</v>
      </c>
      <c r="B36" s="200" t="s">
        <v>563</v>
      </c>
      <c r="C36" s="196"/>
      <c r="D36" s="196"/>
      <c r="E36" s="196"/>
      <c r="F36" s="196"/>
      <c r="G36" s="196">
        <v>0</v>
      </c>
      <c r="H36" s="196">
        <v>0</v>
      </c>
      <c r="I36" s="272" t="s">
        <v>602</v>
      </c>
      <c r="J36" s="196">
        <v>0</v>
      </c>
      <c r="K36" s="272" t="s">
        <v>602</v>
      </c>
      <c r="L36" s="196">
        <v>0</v>
      </c>
      <c r="M36" s="272" t="s">
        <v>602</v>
      </c>
      <c r="N36" s="196">
        <v>0</v>
      </c>
      <c r="O36" s="272" t="s">
        <v>602</v>
      </c>
      <c r="P36" s="196">
        <v>0</v>
      </c>
      <c r="Q36" s="272" t="s">
        <v>602</v>
      </c>
      <c r="R36" s="196">
        <v>0</v>
      </c>
      <c r="S36" s="272" t="s">
        <v>602</v>
      </c>
      <c r="T36" s="196">
        <v>0</v>
      </c>
      <c r="U36" s="272" t="s">
        <v>602</v>
      </c>
      <c r="V36" s="196">
        <v>0</v>
      </c>
      <c r="W36" s="272" t="s">
        <v>602</v>
      </c>
      <c r="X36" s="196">
        <v>0</v>
      </c>
      <c r="Y36" s="272" t="s">
        <v>602</v>
      </c>
      <c r="Z36" s="196">
        <v>0</v>
      </c>
      <c r="AA36" s="272" t="s">
        <v>602</v>
      </c>
      <c r="AB36" s="196">
        <f>C36</f>
        <v>0</v>
      </c>
      <c r="AC36" s="196">
        <f t="shared" ref="AC36:AC46" si="28">D36</f>
        <v>0</v>
      </c>
    </row>
    <row r="37" spans="1:29" x14ac:dyDescent="0.25">
      <c r="A37" s="197" t="s">
        <v>167</v>
      </c>
      <c r="B37" s="200" t="s">
        <v>157</v>
      </c>
      <c r="C37" s="196"/>
      <c r="D37" s="196"/>
      <c r="E37" s="196"/>
      <c r="F37" s="196"/>
      <c r="G37" s="196">
        <v>0</v>
      </c>
      <c r="H37" s="196">
        <v>0</v>
      </c>
      <c r="I37" s="272" t="s">
        <v>602</v>
      </c>
      <c r="J37" s="196">
        <v>0</v>
      </c>
      <c r="K37" s="272" t="s">
        <v>602</v>
      </c>
      <c r="L37" s="196">
        <v>0</v>
      </c>
      <c r="M37" s="272" t="s">
        <v>602</v>
      </c>
      <c r="N37" s="196">
        <v>0</v>
      </c>
      <c r="O37" s="272" t="s">
        <v>602</v>
      </c>
      <c r="P37" s="196">
        <v>0</v>
      </c>
      <c r="Q37" s="272" t="s">
        <v>602</v>
      </c>
      <c r="R37" s="196">
        <v>0</v>
      </c>
      <c r="S37" s="272" t="s">
        <v>602</v>
      </c>
      <c r="T37" s="196">
        <v>0</v>
      </c>
      <c r="U37" s="272" t="s">
        <v>602</v>
      </c>
      <c r="V37" s="196">
        <v>0</v>
      </c>
      <c r="W37" s="272" t="s">
        <v>602</v>
      </c>
      <c r="X37" s="196">
        <v>0</v>
      </c>
      <c r="Y37" s="272" t="s">
        <v>602</v>
      </c>
      <c r="Z37" s="196">
        <v>0</v>
      </c>
      <c r="AA37" s="272" t="s">
        <v>602</v>
      </c>
      <c r="AB37" s="196">
        <f t="shared" ref="AB37:AB46" si="29">C37</f>
        <v>0</v>
      </c>
      <c r="AC37" s="196">
        <f t="shared" si="28"/>
        <v>0</v>
      </c>
    </row>
    <row r="38" spans="1:29" x14ac:dyDescent="0.25">
      <c r="A38" s="197" t="s">
        <v>166</v>
      </c>
      <c r="B38" s="198" t="s">
        <v>605</v>
      </c>
      <c r="C38" s="196"/>
      <c r="D38" s="196"/>
      <c r="E38" s="196"/>
      <c r="F38" s="196"/>
      <c r="G38" s="196">
        <v>0</v>
      </c>
      <c r="H38" s="196">
        <v>0</v>
      </c>
      <c r="I38" s="272" t="s">
        <v>602</v>
      </c>
      <c r="J38" s="196">
        <v>0</v>
      </c>
      <c r="K38" s="272" t="s">
        <v>602</v>
      </c>
      <c r="L38" s="196">
        <v>0</v>
      </c>
      <c r="M38" s="272" t="s">
        <v>602</v>
      </c>
      <c r="N38" s="196">
        <v>0</v>
      </c>
      <c r="O38" s="272" t="s">
        <v>602</v>
      </c>
      <c r="P38" s="196">
        <v>0</v>
      </c>
      <c r="Q38" s="272" t="s">
        <v>602</v>
      </c>
      <c r="R38" s="196">
        <v>0</v>
      </c>
      <c r="S38" s="272" t="s">
        <v>602</v>
      </c>
      <c r="T38" s="196">
        <v>0</v>
      </c>
      <c r="U38" s="272" t="s">
        <v>602</v>
      </c>
      <c r="V38" s="196">
        <v>0</v>
      </c>
      <c r="W38" s="272" t="s">
        <v>602</v>
      </c>
      <c r="X38" s="196">
        <v>0</v>
      </c>
      <c r="Y38" s="272" t="s">
        <v>602</v>
      </c>
      <c r="Z38" s="196">
        <v>0</v>
      </c>
      <c r="AA38" s="272" t="s">
        <v>602</v>
      </c>
      <c r="AB38" s="196">
        <f t="shared" si="29"/>
        <v>0</v>
      </c>
      <c r="AC38" s="196">
        <f t="shared" si="28"/>
        <v>0</v>
      </c>
    </row>
    <row r="39" spans="1:29" x14ac:dyDescent="0.25">
      <c r="A39" s="197" t="s">
        <v>165</v>
      </c>
      <c r="B39" s="198" t="s">
        <v>565</v>
      </c>
      <c r="C39" s="196"/>
      <c r="D39" s="196"/>
      <c r="E39" s="196"/>
      <c r="F39" s="196"/>
      <c r="G39" s="196">
        <v>0</v>
      </c>
      <c r="H39" s="196">
        <v>0</v>
      </c>
      <c r="I39" s="272" t="s">
        <v>602</v>
      </c>
      <c r="J39" s="196">
        <v>0</v>
      </c>
      <c r="K39" s="272" t="s">
        <v>602</v>
      </c>
      <c r="L39" s="196">
        <v>0</v>
      </c>
      <c r="M39" s="272" t="s">
        <v>602</v>
      </c>
      <c r="N39" s="196">
        <v>0</v>
      </c>
      <c r="O39" s="272" t="s">
        <v>602</v>
      </c>
      <c r="P39" s="196">
        <v>0</v>
      </c>
      <c r="Q39" s="272" t="s">
        <v>602</v>
      </c>
      <c r="R39" s="196">
        <v>0</v>
      </c>
      <c r="S39" s="272" t="s">
        <v>602</v>
      </c>
      <c r="T39" s="196">
        <v>0</v>
      </c>
      <c r="U39" s="272" t="s">
        <v>602</v>
      </c>
      <c r="V39" s="196">
        <v>0</v>
      </c>
      <c r="W39" s="272" t="s">
        <v>602</v>
      </c>
      <c r="X39" s="196">
        <v>0</v>
      </c>
      <c r="Y39" s="272" t="s">
        <v>602</v>
      </c>
      <c r="Z39" s="196">
        <v>0</v>
      </c>
      <c r="AA39" s="272" t="s">
        <v>602</v>
      </c>
      <c r="AB39" s="196">
        <f t="shared" si="29"/>
        <v>0</v>
      </c>
      <c r="AC39" s="196">
        <f t="shared" si="28"/>
        <v>0</v>
      </c>
    </row>
    <row r="40" spans="1:29" x14ac:dyDescent="0.25">
      <c r="A40" s="197" t="s">
        <v>164</v>
      </c>
      <c r="B40" s="198" t="s">
        <v>566</v>
      </c>
      <c r="C40" s="196"/>
      <c r="D40" s="196"/>
      <c r="E40" s="196"/>
      <c r="F40" s="196"/>
      <c r="G40" s="196">
        <v>0</v>
      </c>
      <c r="H40" s="196">
        <v>0</v>
      </c>
      <c r="I40" s="272" t="s">
        <v>602</v>
      </c>
      <c r="J40" s="196">
        <v>0</v>
      </c>
      <c r="K40" s="272" t="s">
        <v>602</v>
      </c>
      <c r="L40" s="196">
        <v>0</v>
      </c>
      <c r="M40" s="272" t="s">
        <v>602</v>
      </c>
      <c r="N40" s="196">
        <v>0</v>
      </c>
      <c r="O40" s="272" t="s">
        <v>602</v>
      </c>
      <c r="P40" s="196">
        <v>0</v>
      </c>
      <c r="Q40" s="272" t="s">
        <v>602</v>
      </c>
      <c r="R40" s="196">
        <v>0</v>
      </c>
      <c r="S40" s="272" t="s">
        <v>602</v>
      </c>
      <c r="T40" s="196">
        <v>0</v>
      </c>
      <c r="U40" s="272" t="s">
        <v>602</v>
      </c>
      <c r="V40" s="196">
        <v>0</v>
      </c>
      <c r="W40" s="272" t="s">
        <v>602</v>
      </c>
      <c r="X40" s="196">
        <v>0</v>
      </c>
      <c r="Y40" s="272" t="s">
        <v>602</v>
      </c>
      <c r="Z40" s="196">
        <v>0</v>
      </c>
      <c r="AA40" s="272" t="s">
        <v>602</v>
      </c>
      <c r="AB40" s="196">
        <f t="shared" si="29"/>
        <v>0</v>
      </c>
      <c r="AC40" s="196">
        <f t="shared" si="28"/>
        <v>0</v>
      </c>
    </row>
    <row r="41" spans="1:29" x14ac:dyDescent="0.25">
      <c r="A41" s="197" t="s">
        <v>163</v>
      </c>
      <c r="B41" s="198" t="s">
        <v>567</v>
      </c>
      <c r="C41" s="196"/>
      <c r="D41" s="196"/>
      <c r="E41" s="196"/>
      <c r="F41" s="196"/>
      <c r="G41" s="196">
        <v>0</v>
      </c>
      <c r="H41" s="196">
        <v>0</v>
      </c>
      <c r="I41" s="272" t="s">
        <v>602</v>
      </c>
      <c r="J41" s="196">
        <v>0</v>
      </c>
      <c r="K41" s="272" t="s">
        <v>602</v>
      </c>
      <c r="L41" s="196">
        <v>0</v>
      </c>
      <c r="M41" s="272" t="s">
        <v>602</v>
      </c>
      <c r="N41" s="196">
        <v>0</v>
      </c>
      <c r="O41" s="272" t="s">
        <v>602</v>
      </c>
      <c r="P41" s="196">
        <v>0</v>
      </c>
      <c r="Q41" s="272" t="s">
        <v>602</v>
      </c>
      <c r="R41" s="196">
        <v>0</v>
      </c>
      <c r="S41" s="272" t="s">
        <v>602</v>
      </c>
      <c r="T41" s="196">
        <v>0</v>
      </c>
      <c r="U41" s="272" t="s">
        <v>602</v>
      </c>
      <c r="V41" s="196">
        <v>0</v>
      </c>
      <c r="W41" s="272" t="s">
        <v>602</v>
      </c>
      <c r="X41" s="196">
        <v>0</v>
      </c>
      <c r="Y41" s="272" t="s">
        <v>602</v>
      </c>
      <c r="Z41" s="196">
        <v>0</v>
      </c>
      <c r="AA41" s="272" t="s">
        <v>602</v>
      </c>
      <c r="AB41" s="196">
        <f t="shared" si="29"/>
        <v>0</v>
      </c>
      <c r="AC41" s="196">
        <f t="shared" si="28"/>
        <v>0</v>
      </c>
    </row>
    <row r="42" spans="1:29" x14ac:dyDescent="0.25">
      <c r="A42" s="197" t="s">
        <v>162</v>
      </c>
      <c r="B42" s="198" t="s">
        <v>568</v>
      </c>
      <c r="C42" s="196"/>
      <c r="D42" s="196"/>
      <c r="E42" s="196"/>
      <c r="F42" s="196"/>
      <c r="G42" s="196">
        <v>0</v>
      </c>
      <c r="H42" s="196">
        <v>0</v>
      </c>
      <c r="I42" s="272" t="s">
        <v>602</v>
      </c>
      <c r="J42" s="196">
        <v>0</v>
      </c>
      <c r="K42" s="272" t="s">
        <v>602</v>
      </c>
      <c r="L42" s="196">
        <v>0</v>
      </c>
      <c r="M42" s="272" t="s">
        <v>602</v>
      </c>
      <c r="N42" s="196">
        <v>0</v>
      </c>
      <c r="O42" s="272" t="s">
        <v>602</v>
      </c>
      <c r="P42" s="196">
        <v>0</v>
      </c>
      <c r="Q42" s="272" t="s">
        <v>602</v>
      </c>
      <c r="R42" s="196">
        <v>0</v>
      </c>
      <c r="S42" s="272" t="s">
        <v>602</v>
      </c>
      <c r="T42" s="196">
        <v>0</v>
      </c>
      <c r="U42" s="272" t="s">
        <v>602</v>
      </c>
      <c r="V42" s="196">
        <v>0</v>
      </c>
      <c r="W42" s="272" t="s">
        <v>602</v>
      </c>
      <c r="X42" s="196">
        <v>0</v>
      </c>
      <c r="Y42" s="272" t="s">
        <v>602</v>
      </c>
      <c r="Z42" s="196">
        <v>0</v>
      </c>
      <c r="AA42" s="272" t="s">
        <v>602</v>
      </c>
      <c r="AB42" s="196">
        <f t="shared" si="29"/>
        <v>0</v>
      </c>
      <c r="AC42" s="196">
        <f t="shared" si="28"/>
        <v>0</v>
      </c>
    </row>
    <row r="43" spans="1:29" x14ac:dyDescent="0.25">
      <c r="A43" s="197" t="s">
        <v>569</v>
      </c>
      <c r="B43" s="198" t="s">
        <v>570</v>
      </c>
      <c r="C43" s="196"/>
      <c r="D43" s="196"/>
      <c r="E43" s="196"/>
      <c r="F43" s="196"/>
      <c r="G43" s="196">
        <v>0</v>
      </c>
      <c r="H43" s="196">
        <v>0</v>
      </c>
      <c r="I43" s="272" t="s">
        <v>602</v>
      </c>
      <c r="J43" s="196">
        <v>0</v>
      </c>
      <c r="K43" s="272" t="s">
        <v>602</v>
      </c>
      <c r="L43" s="196">
        <v>0</v>
      </c>
      <c r="M43" s="272" t="s">
        <v>602</v>
      </c>
      <c r="N43" s="196">
        <v>0</v>
      </c>
      <c r="O43" s="272" t="s">
        <v>602</v>
      </c>
      <c r="P43" s="196">
        <v>0</v>
      </c>
      <c r="Q43" s="272" t="s">
        <v>602</v>
      </c>
      <c r="R43" s="196">
        <v>0</v>
      </c>
      <c r="S43" s="272" t="s">
        <v>602</v>
      </c>
      <c r="T43" s="196">
        <v>0</v>
      </c>
      <c r="U43" s="272" t="s">
        <v>602</v>
      </c>
      <c r="V43" s="196">
        <v>0</v>
      </c>
      <c r="W43" s="272" t="s">
        <v>602</v>
      </c>
      <c r="X43" s="196">
        <v>0</v>
      </c>
      <c r="Y43" s="272" t="s">
        <v>602</v>
      </c>
      <c r="Z43" s="196">
        <v>0</v>
      </c>
      <c r="AA43" s="272" t="s">
        <v>602</v>
      </c>
      <c r="AB43" s="196">
        <f t="shared" si="29"/>
        <v>0</v>
      </c>
      <c r="AC43" s="196">
        <f t="shared" si="28"/>
        <v>0</v>
      </c>
    </row>
    <row r="44" spans="1:29" x14ac:dyDescent="0.25">
      <c r="A44" s="197" t="s">
        <v>571</v>
      </c>
      <c r="B44" s="198" t="s">
        <v>572</v>
      </c>
      <c r="C44" s="196"/>
      <c r="D44" s="196"/>
      <c r="E44" s="196"/>
      <c r="F44" s="196"/>
      <c r="G44" s="196">
        <v>0</v>
      </c>
      <c r="H44" s="196">
        <v>0</v>
      </c>
      <c r="I44" s="272" t="s">
        <v>602</v>
      </c>
      <c r="J44" s="196">
        <v>0</v>
      </c>
      <c r="K44" s="272" t="s">
        <v>602</v>
      </c>
      <c r="L44" s="196">
        <v>0</v>
      </c>
      <c r="M44" s="272" t="s">
        <v>602</v>
      </c>
      <c r="N44" s="196">
        <v>0</v>
      </c>
      <c r="O44" s="272" t="s">
        <v>602</v>
      </c>
      <c r="P44" s="196">
        <v>0</v>
      </c>
      <c r="Q44" s="272" t="s">
        <v>602</v>
      </c>
      <c r="R44" s="196">
        <v>0</v>
      </c>
      <c r="S44" s="272" t="s">
        <v>602</v>
      </c>
      <c r="T44" s="196">
        <v>0</v>
      </c>
      <c r="U44" s="272" t="s">
        <v>602</v>
      </c>
      <c r="V44" s="196">
        <v>0</v>
      </c>
      <c r="W44" s="272" t="s">
        <v>602</v>
      </c>
      <c r="X44" s="196">
        <v>0</v>
      </c>
      <c r="Y44" s="272" t="s">
        <v>602</v>
      </c>
      <c r="Z44" s="196">
        <v>0</v>
      </c>
      <c r="AA44" s="272" t="s">
        <v>602</v>
      </c>
      <c r="AB44" s="196">
        <f t="shared" si="29"/>
        <v>0</v>
      </c>
      <c r="AC44" s="196">
        <f t="shared" si="28"/>
        <v>0</v>
      </c>
    </row>
    <row r="45" spans="1:29" x14ac:dyDescent="0.25">
      <c r="A45" s="197" t="s">
        <v>573</v>
      </c>
      <c r="B45" s="198" t="s">
        <v>574</v>
      </c>
      <c r="C45" s="196"/>
      <c r="D45" s="196"/>
      <c r="E45" s="196"/>
      <c r="F45" s="196"/>
      <c r="G45" s="196">
        <v>0</v>
      </c>
      <c r="H45" s="196">
        <v>0</v>
      </c>
      <c r="I45" s="272" t="s">
        <v>602</v>
      </c>
      <c r="J45" s="196">
        <v>0</v>
      </c>
      <c r="K45" s="272" t="s">
        <v>602</v>
      </c>
      <c r="L45" s="196">
        <v>0</v>
      </c>
      <c r="M45" s="272" t="s">
        <v>602</v>
      </c>
      <c r="N45" s="196">
        <v>0</v>
      </c>
      <c r="O45" s="272" t="s">
        <v>602</v>
      </c>
      <c r="P45" s="196">
        <v>0</v>
      </c>
      <c r="Q45" s="272" t="s">
        <v>602</v>
      </c>
      <c r="R45" s="196">
        <v>0</v>
      </c>
      <c r="S45" s="272" t="s">
        <v>602</v>
      </c>
      <c r="T45" s="196">
        <v>0</v>
      </c>
      <c r="U45" s="272" t="s">
        <v>602</v>
      </c>
      <c r="V45" s="196">
        <v>0</v>
      </c>
      <c r="W45" s="272" t="s">
        <v>602</v>
      </c>
      <c r="X45" s="196">
        <v>0</v>
      </c>
      <c r="Y45" s="272" t="s">
        <v>602</v>
      </c>
      <c r="Z45" s="196">
        <v>0</v>
      </c>
      <c r="AA45" s="272" t="s">
        <v>602</v>
      </c>
      <c r="AB45" s="196">
        <f t="shared" si="29"/>
        <v>0</v>
      </c>
      <c r="AC45" s="196">
        <f t="shared" si="28"/>
        <v>0</v>
      </c>
    </row>
    <row r="46" spans="1:29" x14ac:dyDescent="0.25">
      <c r="A46" s="197" t="s">
        <v>575</v>
      </c>
      <c r="B46" s="198" t="s">
        <v>576</v>
      </c>
      <c r="C46" s="196"/>
      <c r="D46" s="196"/>
      <c r="E46" s="196"/>
      <c r="F46" s="196"/>
      <c r="G46" s="196">
        <v>0</v>
      </c>
      <c r="H46" s="196">
        <v>0</v>
      </c>
      <c r="I46" s="272" t="s">
        <v>602</v>
      </c>
      <c r="J46" s="196">
        <v>0</v>
      </c>
      <c r="K46" s="272" t="s">
        <v>602</v>
      </c>
      <c r="L46" s="196">
        <v>0</v>
      </c>
      <c r="M46" s="272" t="s">
        <v>602</v>
      </c>
      <c r="N46" s="196">
        <v>0</v>
      </c>
      <c r="O46" s="272" t="s">
        <v>602</v>
      </c>
      <c r="P46" s="196">
        <v>0</v>
      </c>
      <c r="Q46" s="272" t="s">
        <v>602</v>
      </c>
      <c r="R46" s="196">
        <v>0</v>
      </c>
      <c r="S46" s="272" t="s">
        <v>602</v>
      </c>
      <c r="T46" s="196">
        <v>0</v>
      </c>
      <c r="U46" s="272" t="s">
        <v>602</v>
      </c>
      <c r="V46" s="196">
        <v>0</v>
      </c>
      <c r="W46" s="272" t="s">
        <v>602</v>
      </c>
      <c r="X46" s="196">
        <v>0</v>
      </c>
      <c r="Y46" s="272" t="s">
        <v>602</v>
      </c>
      <c r="Z46" s="196">
        <v>0</v>
      </c>
      <c r="AA46" s="272" t="s">
        <v>602</v>
      </c>
      <c r="AB46" s="196">
        <f t="shared" si="29"/>
        <v>0</v>
      </c>
      <c r="AC46" s="196">
        <f t="shared" si="28"/>
        <v>0</v>
      </c>
    </row>
    <row r="47" spans="1:29" x14ac:dyDescent="0.25">
      <c r="A47" s="194" t="s">
        <v>62</v>
      </c>
      <c r="B47" s="195" t="s">
        <v>161</v>
      </c>
      <c r="C47" s="196"/>
      <c r="D47" s="196"/>
      <c r="E47" s="196"/>
      <c r="F47" s="196"/>
      <c r="G47" s="196"/>
      <c r="H47" s="196"/>
      <c r="I47" s="196"/>
      <c r="J47" s="196"/>
      <c r="K47" s="196"/>
      <c r="L47" s="196"/>
      <c r="M47" s="196"/>
      <c r="N47" s="196"/>
      <c r="O47" s="196"/>
      <c r="P47" s="196"/>
      <c r="Q47" s="196"/>
      <c r="R47" s="196"/>
      <c r="S47" s="272"/>
      <c r="T47" s="196"/>
      <c r="U47" s="196"/>
      <c r="V47" s="196"/>
      <c r="W47" s="196"/>
      <c r="X47" s="196"/>
      <c r="Y47" s="196"/>
      <c r="Z47" s="196"/>
      <c r="AA47" s="196"/>
      <c r="AB47" s="196"/>
      <c r="AC47" s="196"/>
    </row>
    <row r="48" spans="1:29" ht="31.5" x14ac:dyDescent="0.25">
      <c r="A48" s="197" t="s">
        <v>160</v>
      </c>
      <c r="B48" s="200" t="s">
        <v>563</v>
      </c>
      <c r="C48" s="196"/>
      <c r="D48" s="196"/>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f>C48</f>
        <v>0</v>
      </c>
      <c r="AC48" s="196">
        <f t="shared" ref="AC48:AC60" si="30">D48</f>
        <v>0</v>
      </c>
    </row>
    <row r="49" spans="1:29" x14ac:dyDescent="0.25">
      <c r="A49" s="197" t="s">
        <v>159</v>
      </c>
      <c r="B49" s="200" t="s">
        <v>157</v>
      </c>
      <c r="C49" s="196"/>
      <c r="D49" s="196"/>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f t="shared" ref="AB49:AB60" si="31">C49</f>
        <v>0</v>
      </c>
      <c r="AC49" s="196">
        <f t="shared" si="30"/>
        <v>0</v>
      </c>
    </row>
    <row r="50" spans="1:29" ht="31.5" x14ac:dyDescent="0.25">
      <c r="A50" s="197" t="s">
        <v>158</v>
      </c>
      <c r="B50" s="198" t="s">
        <v>155</v>
      </c>
      <c r="C50" s="196"/>
      <c r="D50" s="196"/>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f t="shared" si="31"/>
        <v>0</v>
      </c>
      <c r="AC50" s="196">
        <f t="shared" si="30"/>
        <v>0</v>
      </c>
    </row>
    <row r="51" spans="1:29" ht="35.25" customHeight="1" x14ac:dyDescent="0.25">
      <c r="A51" s="197" t="s">
        <v>156</v>
      </c>
      <c r="B51" s="198" t="s">
        <v>153</v>
      </c>
      <c r="C51" s="196"/>
      <c r="D51" s="196"/>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f t="shared" si="31"/>
        <v>0</v>
      </c>
      <c r="AC51" s="196">
        <f t="shared" si="30"/>
        <v>0</v>
      </c>
    </row>
    <row r="52" spans="1:29" x14ac:dyDescent="0.25">
      <c r="A52" s="197" t="s">
        <v>154</v>
      </c>
      <c r="B52" s="198" t="s">
        <v>151</v>
      </c>
      <c r="C52" s="196"/>
      <c r="D52" s="196"/>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f t="shared" si="31"/>
        <v>0</v>
      </c>
      <c r="AC52" s="196">
        <f t="shared" si="30"/>
        <v>0</v>
      </c>
    </row>
    <row r="53" spans="1:29" x14ac:dyDescent="0.25">
      <c r="A53" s="197" t="s">
        <v>152</v>
      </c>
      <c r="B53" s="198" t="s">
        <v>565</v>
      </c>
      <c r="C53" s="196"/>
      <c r="D53" s="196"/>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f t="shared" si="31"/>
        <v>0</v>
      </c>
      <c r="AC53" s="196">
        <f t="shared" si="30"/>
        <v>0</v>
      </c>
    </row>
    <row r="54" spans="1:29" x14ac:dyDescent="0.25">
      <c r="A54" s="197" t="s">
        <v>150</v>
      </c>
      <c r="B54" s="198" t="s">
        <v>566</v>
      </c>
      <c r="C54" s="196"/>
      <c r="D54" s="196"/>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f t="shared" si="31"/>
        <v>0</v>
      </c>
      <c r="AC54" s="196">
        <f t="shared" si="30"/>
        <v>0</v>
      </c>
    </row>
    <row r="55" spans="1:29" x14ac:dyDescent="0.25">
      <c r="A55" s="197" t="s">
        <v>577</v>
      </c>
      <c r="B55" s="198" t="s">
        <v>567</v>
      </c>
      <c r="C55" s="196"/>
      <c r="D55" s="196"/>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f t="shared" si="31"/>
        <v>0</v>
      </c>
      <c r="AC55" s="196">
        <f t="shared" si="30"/>
        <v>0</v>
      </c>
    </row>
    <row r="56" spans="1:29" x14ac:dyDescent="0.25">
      <c r="A56" s="197" t="s">
        <v>578</v>
      </c>
      <c r="B56" s="198" t="s">
        <v>568</v>
      </c>
      <c r="C56" s="196"/>
      <c r="D56" s="196"/>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f t="shared" si="31"/>
        <v>0</v>
      </c>
      <c r="AC56" s="196">
        <f t="shared" si="30"/>
        <v>0</v>
      </c>
    </row>
    <row r="57" spans="1:29" x14ac:dyDescent="0.25">
      <c r="A57" s="197" t="s">
        <v>579</v>
      </c>
      <c r="B57" s="198" t="s">
        <v>570</v>
      </c>
      <c r="C57" s="196"/>
      <c r="D57" s="196"/>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f t="shared" si="31"/>
        <v>0</v>
      </c>
      <c r="AC57" s="196">
        <f t="shared" si="30"/>
        <v>0</v>
      </c>
    </row>
    <row r="58" spans="1:29" ht="36.75" customHeight="1" x14ac:dyDescent="0.25">
      <c r="A58" s="197" t="s">
        <v>580</v>
      </c>
      <c r="B58" s="198" t="s">
        <v>572</v>
      </c>
      <c r="C58" s="196">
        <v>0</v>
      </c>
      <c r="D58" s="196">
        <v>7</v>
      </c>
      <c r="E58" s="196"/>
      <c r="F58" s="196"/>
      <c r="G58" s="196">
        <v>0</v>
      </c>
      <c r="H58" s="196">
        <v>0</v>
      </c>
      <c r="I58" s="196"/>
      <c r="J58" s="196">
        <v>7</v>
      </c>
      <c r="K58" s="196"/>
      <c r="L58" s="196">
        <v>0</v>
      </c>
      <c r="M58" s="196"/>
      <c r="N58" s="196">
        <v>0</v>
      </c>
      <c r="O58" s="196"/>
      <c r="P58" s="196">
        <v>0</v>
      </c>
      <c r="Q58" s="196"/>
      <c r="R58" s="196">
        <v>0</v>
      </c>
      <c r="S58" s="196"/>
      <c r="T58" s="196">
        <v>0</v>
      </c>
      <c r="U58" s="196"/>
      <c r="V58" s="196">
        <v>0</v>
      </c>
      <c r="W58" s="196"/>
      <c r="X58" s="196">
        <v>0</v>
      </c>
      <c r="Y58" s="196"/>
      <c r="Z58" s="196">
        <v>0</v>
      </c>
      <c r="AA58" s="196"/>
      <c r="AB58" s="196">
        <f t="shared" si="31"/>
        <v>0</v>
      </c>
      <c r="AC58" s="196">
        <f t="shared" si="30"/>
        <v>7</v>
      </c>
    </row>
    <row r="59" spans="1:29" x14ac:dyDescent="0.25">
      <c r="A59" s="197" t="s">
        <v>581</v>
      </c>
      <c r="B59" s="198" t="s">
        <v>574</v>
      </c>
      <c r="C59" s="196"/>
      <c r="D59" s="196"/>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f t="shared" si="31"/>
        <v>0</v>
      </c>
      <c r="AC59" s="196">
        <f t="shared" si="30"/>
        <v>0</v>
      </c>
    </row>
    <row r="60" spans="1:29" x14ac:dyDescent="0.25">
      <c r="A60" s="197" t="s">
        <v>582</v>
      </c>
      <c r="B60" s="198" t="s">
        <v>576</v>
      </c>
      <c r="C60" s="196"/>
      <c r="D60" s="196"/>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f t="shared" si="31"/>
        <v>0</v>
      </c>
      <c r="AC60" s="196">
        <f t="shared" si="30"/>
        <v>0</v>
      </c>
    </row>
    <row r="61" spans="1:29" ht="31.5"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148</v>
      </c>
      <c r="B62" s="198" t="s">
        <v>147</v>
      </c>
      <c r="C62" s="196">
        <f>C30</f>
        <v>0</v>
      </c>
      <c r="D62" s="196">
        <f>D30</f>
        <v>8.1929999999999996</v>
      </c>
      <c r="E62" s="196"/>
      <c r="F62" s="196"/>
      <c r="G62" s="196">
        <f>G30</f>
        <v>0</v>
      </c>
      <c r="H62" s="196">
        <v>0</v>
      </c>
      <c r="I62" s="196"/>
      <c r="J62" s="196">
        <f>J30</f>
        <v>8.1929999999999996</v>
      </c>
      <c r="K62" s="196"/>
      <c r="L62" s="196">
        <v>0</v>
      </c>
      <c r="M62" s="196"/>
      <c r="N62" s="196">
        <f>N30</f>
        <v>0</v>
      </c>
      <c r="O62" s="196"/>
      <c r="P62" s="196">
        <v>0</v>
      </c>
      <c r="Q62" s="196"/>
      <c r="R62" s="196">
        <v>0</v>
      </c>
      <c r="S62" s="196"/>
      <c r="T62" s="196">
        <v>0</v>
      </c>
      <c r="U62" s="196"/>
      <c r="V62" s="196">
        <v>0</v>
      </c>
      <c r="W62" s="196"/>
      <c r="X62" s="196">
        <v>0</v>
      </c>
      <c r="Y62" s="196"/>
      <c r="Z62" s="196">
        <f>Z30</f>
        <v>0</v>
      </c>
      <c r="AA62" s="196"/>
      <c r="AB62" s="196">
        <f>C62</f>
        <v>0</v>
      </c>
      <c r="AC62" s="196">
        <f t="shared" ref="AC62:AC74" si="32">D62</f>
        <v>8.1929999999999996</v>
      </c>
    </row>
    <row r="63" spans="1:29" x14ac:dyDescent="0.25">
      <c r="A63" s="197" t="s">
        <v>146</v>
      </c>
      <c r="B63" s="198" t="s">
        <v>139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f t="shared" ref="AB63:AB74" si="33">C63</f>
        <v>0</v>
      </c>
      <c r="AC63" s="196">
        <f t="shared" si="32"/>
        <v>0</v>
      </c>
    </row>
    <row r="64" spans="1:29" x14ac:dyDescent="0.25">
      <c r="A64" s="197" t="s">
        <v>145</v>
      </c>
      <c r="B64" s="200" t="s">
        <v>138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f t="shared" si="33"/>
        <v>0</v>
      </c>
      <c r="AC64" s="196">
        <f t="shared" si="32"/>
        <v>0</v>
      </c>
    </row>
    <row r="65" spans="1:29" x14ac:dyDescent="0.25">
      <c r="A65" s="197" t="s">
        <v>144</v>
      </c>
      <c r="B65" s="200" t="s">
        <v>137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f t="shared" si="33"/>
        <v>0</v>
      </c>
      <c r="AC65" s="196">
        <f t="shared" si="32"/>
        <v>0</v>
      </c>
    </row>
    <row r="66" spans="1:29" x14ac:dyDescent="0.25">
      <c r="A66" s="197" t="s">
        <v>143</v>
      </c>
      <c r="B66" s="200" t="s">
        <v>140</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f t="shared" si="33"/>
        <v>0</v>
      </c>
      <c r="AC66" s="196">
        <f t="shared" si="32"/>
        <v>0</v>
      </c>
    </row>
    <row r="67" spans="1:29" x14ac:dyDescent="0.25">
      <c r="A67" s="197" t="s">
        <v>142</v>
      </c>
      <c r="B67" s="200" t="s">
        <v>583</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f t="shared" si="33"/>
        <v>0</v>
      </c>
      <c r="AC67" s="196">
        <f t="shared" si="32"/>
        <v>0</v>
      </c>
    </row>
    <row r="68" spans="1:29" x14ac:dyDescent="0.25">
      <c r="A68" s="197" t="s">
        <v>584</v>
      </c>
      <c r="B68" s="200" t="s">
        <v>585</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f t="shared" si="33"/>
        <v>0</v>
      </c>
      <c r="AC68" s="196">
        <f t="shared" si="32"/>
        <v>0</v>
      </c>
    </row>
    <row r="69" spans="1:29" x14ac:dyDescent="0.25">
      <c r="A69" s="197" t="s">
        <v>586</v>
      </c>
      <c r="B69" s="200" t="s">
        <v>587</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f t="shared" si="33"/>
        <v>0</v>
      </c>
      <c r="AC69" s="196">
        <f t="shared" si="32"/>
        <v>0</v>
      </c>
    </row>
    <row r="70" spans="1:29" x14ac:dyDescent="0.25">
      <c r="A70" s="197" t="s">
        <v>588</v>
      </c>
      <c r="B70" s="200" t="s">
        <v>589</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f t="shared" si="33"/>
        <v>0</v>
      </c>
      <c r="AC70" s="196">
        <f t="shared" si="32"/>
        <v>0</v>
      </c>
    </row>
    <row r="71" spans="1:29" x14ac:dyDescent="0.25">
      <c r="A71" s="197" t="s">
        <v>590</v>
      </c>
      <c r="B71" s="200" t="s">
        <v>591</v>
      </c>
      <c r="C71" s="196">
        <v>0</v>
      </c>
      <c r="D71" s="196">
        <v>7</v>
      </c>
      <c r="E71" s="196"/>
      <c r="F71" s="196"/>
      <c r="G71" s="196">
        <v>0</v>
      </c>
      <c r="H71" s="196">
        <v>0</v>
      </c>
      <c r="I71" s="196"/>
      <c r="J71" s="196">
        <v>7</v>
      </c>
      <c r="K71" s="196"/>
      <c r="L71" s="196">
        <v>0</v>
      </c>
      <c r="M71" s="196"/>
      <c r="N71" s="196">
        <v>0</v>
      </c>
      <c r="O71" s="196"/>
      <c r="P71" s="196">
        <v>0</v>
      </c>
      <c r="Q71" s="196"/>
      <c r="R71" s="196">
        <v>0</v>
      </c>
      <c r="S71" s="196"/>
      <c r="T71" s="196">
        <v>0</v>
      </c>
      <c r="U71" s="196"/>
      <c r="V71" s="196">
        <v>0</v>
      </c>
      <c r="W71" s="196"/>
      <c r="X71" s="196">
        <v>0</v>
      </c>
      <c r="Y71" s="196"/>
      <c r="Z71" s="196">
        <v>0</v>
      </c>
      <c r="AA71" s="196"/>
      <c r="AB71" s="196">
        <f t="shared" si="33"/>
        <v>0</v>
      </c>
      <c r="AC71" s="196">
        <f t="shared" si="32"/>
        <v>7</v>
      </c>
    </row>
    <row r="72" spans="1:29" x14ac:dyDescent="0.25">
      <c r="A72" s="197" t="s">
        <v>592</v>
      </c>
      <c r="B72" s="200" t="s">
        <v>593</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f t="shared" si="33"/>
        <v>0</v>
      </c>
      <c r="AC72" s="196">
        <f t="shared" si="32"/>
        <v>0</v>
      </c>
    </row>
    <row r="73" spans="1:29" x14ac:dyDescent="0.25">
      <c r="A73" s="197" t="s">
        <v>594</v>
      </c>
      <c r="B73" s="200" t="s">
        <v>595</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f t="shared" si="33"/>
        <v>0</v>
      </c>
      <c r="AC73" s="196">
        <f t="shared" si="32"/>
        <v>0</v>
      </c>
    </row>
    <row r="74" spans="1:29" ht="44.2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f t="shared" si="33"/>
        <v>0</v>
      </c>
      <c r="AC74" s="196">
        <f t="shared" si="32"/>
        <v>0</v>
      </c>
    </row>
    <row r="75" spans="1:29" ht="21.75" customHeigh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231</v>
      </c>
      <c r="B76" s="200" t="s">
        <v>563</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v>0</v>
      </c>
      <c r="AA76" s="196"/>
      <c r="AB76" s="196">
        <f t="shared" ref="AB76:AC86" si="34">C76</f>
        <v>0</v>
      </c>
      <c r="AC76" s="196">
        <f t="shared" si="34"/>
        <v>0</v>
      </c>
    </row>
    <row r="77" spans="1:29" ht="18.75" customHeight="1" x14ac:dyDescent="0.25">
      <c r="A77" s="197" t="s">
        <v>232</v>
      </c>
      <c r="B77" s="200" t="s">
        <v>157</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f t="shared" si="34"/>
        <v>0</v>
      </c>
      <c r="AC77" s="196">
        <f t="shared" si="34"/>
        <v>0</v>
      </c>
    </row>
    <row r="78" spans="1:29" x14ac:dyDescent="0.25">
      <c r="A78" s="197" t="s">
        <v>233</v>
      </c>
      <c r="B78" s="198" t="s">
        <v>564</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f t="shared" si="34"/>
        <v>0</v>
      </c>
      <c r="AC78" s="196">
        <f t="shared" si="34"/>
        <v>0</v>
      </c>
    </row>
    <row r="79" spans="1:29" x14ac:dyDescent="0.25">
      <c r="A79" s="197" t="s">
        <v>234</v>
      </c>
      <c r="B79" s="198" t="s">
        <v>565</v>
      </c>
      <c r="C79" s="202"/>
      <c r="D79" s="203"/>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v>0</v>
      </c>
      <c r="AA79" s="203"/>
      <c r="AB79" s="196">
        <f t="shared" si="34"/>
        <v>0</v>
      </c>
      <c r="AC79" s="196">
        <f t="shared" si="34"/>
        <v>0</v>
      </c>
    </row>
    <row r="80" spans="1:29" x14ac:dyDescent="0.25">
      <c r="A80" s="197" t="s">
        <v>235</v>
      </c>
      <c r="B80" s="198" t="s">
        <v>566</v>
      </c>
      <c r="C80" s="202"/>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v>0</v>
      </c>
      <c r="AA80" s="203"/>
      <c r="AB80" s="196">
        <f t="shared" si="34"/>
        <v>0</v>
      </c>
      <c r="AC80" s="196">
        <f t="shared" si="34"/>
        <v>0</v>
      </c>
    </row>
    <row r="81" spans="1:29" x14ac:dyDescent="0.25">
      <c r="A81" s="197" t="s">
        <v>596</v>
      </c>
      <c r="B81" s="198" t="s">
        <v>567</v>
      </c>
      <c r="C81" s="202"/>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v>0</v>
      </c>
      <c r="AA81" s="203"/>
      <c r="AB81" s="196">
        <f t="shared" si="34"/>
        <v>0</v>
      </c>
      <c r="AC81" s="196">
        <f t="shared" si="34"/>
        <v>0</v>
      </c>
    </row>
    <row r="82" spans="1:29" x14ac:dyDescent="0.25">
      <c r="A82" s="197" t="s">
        <v>597</v>
      </c>
      <c r="B82" s="198" t="s">
        <v>568</v>
      </c>
      <c r="C82" s="202"/>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v>0</v>
      </c>
      <c r="AA82" s="203"/>
      <c r="AB82" s="196">
        <f t="shared" si="34"/>
        <v>0</v>
      </c>
      <c r="AC82" s="196">
        <f t="shared" si="34"/>
        <v>0</v>
      </c>
    </row>
    <row r="83" spans="1:29" x14ac:dyDescent="0.25">
      <c r="A83" s="197" t="s">
        <v>598</v>
      </c>
      <c r="B83" s="198" t="s">
        <v>570</v>
      </c>
      <c r="C83" s="202"/>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v>0</v>
      </c>
      <c r="AA83" s="203"/>
      <c r="AB83" s="196">
        <f t="shared" si="34"/>
        <v>0</v>
      </c>
      <c r="AC83" s="196">
        <f t="shared" si="34"/>
        <v>0</v>
      </c>
    </row>
    <row r="84" spans="1:29" x14ac:dyDescent="0.25">
      <c r="A84" s="197" t="s">
        <v>599</v>
      </c>
      <c r="B84" s="198" t="s">
        <v>572</v>
      </c>
      <c r="C84" s="196">
        <v>0</v>
      </c>
      <c r="D84" s="196">
        <v>7</v>
      </c>
      <c r="E84" s="204"/>
      <c r="F84" s="204"/>
      <c r="G84" s="196">
        <v>0</v>
      </c>
      <c r="H84" s="196">
        <v>0</v>
      </c>
      <c r="I84" s="204"/>
      <c r="J84" s="196">
        <v>7</v>
      </c>
      <c r="K84" s="203"/>
      <c r="L84" s="196">
        <v>0</v>
      </c>
      <c r="M84" s="203"/>
      <c r="N84" s="196">
        <v>0</v>
      </c>
      <c r="O84" s="203"/>
      <c r="P84" s="196">
        <v>0</v>
      </c>
      <c r="Q84" s="203"/>
      <c r="R84" s="196">
        <v>0</v>
      </c>
      <c r="S84" s="203"/>
      <c r="T84" s="196">
        <v>0</v>
      </c>
      <c r="U84" s="203"/>
      <c r="V84" s="196">
        <v>0</v>
      </c>
      <c r="W84" s="203"/>
      <c r="X84" s="196">
        <v>0</v>
      </c>
      <c r="Y84" s="203"/>
      <c r="Z84" s="196">
        <v>0</v>
      </c>
      <c r="AA84" s="203"/>
      <c r="AB84" s="196">
        <f t="shared" si="34"/>
        <v>0</v>
      </c>
      <c r="AC84" s="196">
        <f>D84</f>
        <v>7</v>
      </c>
    </row>
    <row r="85" spans="1:29" x14ac:dyDescent="0.25">
      <c r="A85" s="197" t="s">
        <v>600</v>
      </c>
      <c r="B85" s="198" t="s">
        <v>574</v>
      </c>
      <c r="C85" s="202"/>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v>0</v>
      </c>
      <c r="AA85" s="203"/>
      <c r="AB85" s="196">
        <f t="shared" si="34"/>
        <v>0</v>
      </c>
      <c r="AC85" s="196">
        <f t="shared" si="34"/>
        <v>0</v>
      </c>
    </row>
    <row r="86" spans="1:29" x14ac:dyDescent="0.25">
      <c r="A86" s="197" t="s">
        <v>601</v>
      </c>
      <c r="B86" s="198" t="s">
        <v>576</v>
      </c>
      <c r="C86" s="205"/>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v>0</v>
      </c>
      <c r="AA86" s="203"/>
      <c r="AB86" s="196">
        <f t="shared" si="34"/>
        <v>0</v>
      </c>
      <c r="AC86" s="196">
        <f t="shared" si="3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8:AC8"/>
    <mergeCell ref="A6:AC6"/>
    <mergeCell ref="A4:AC4"/>
    <mergeCell ref="AB20:AC21"/>
    <mergeCell ref="X21:Y21"/>
    <mergeCell ref="Z21:AA21"/>
    <mergeCell ref="B20:B22"/>
    <mergeCell ref="P20:S20"/>
    <mergeCell ref="P21:Q21"/>
    <mergeCell ref="R21:S21"/>
    <mergeCell ref="T20:W20"/>
    <mergeCell ref="T21:U21"/>
    <mergeCell ref="V21:W21"/>
    <mergeCell ref="X20:AA20"/>
    <mergeCell ref="A14:AC14"/>
    <mergeCell ref="A18:AC18"/>
    <mergeCell ref="A12:AC12"/>
    <mergeCell ref="A11:AC11"/>
    <mergeCell ref="A9:AC9"/>
    <mergeCell ref="A15:AC15"/>
    <mergeCell ref="C20:D21"/>
    <mergeCell ref="A16:U16"/>
    <mergeCell ref="A20:A22"/>
    <mergeCell ref="E20:F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ввод'!A4:U4</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M_TP1800.PR.0067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6" t="s">
        <v>525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536</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446</v>
      </c>
      <c r="J23" s="448" t="s">
        <v>447</v>
      </c>
      <c r="K23" s="448" t="s">
        <v>448</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7" t="s">
        <v>14</v>
      </c>
      <c r="AG24" s="167" t="s">
        <v>13</v>
      </c>
      <c r="AH24" s="168" t="s">
        <v>3</v>
      </c>
      <c r="AI24" s="168"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40"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1" t="str">
        <f>'7. Паспорт отчет о закупке'!A5:AV5</f>
        <v>Год раскрытия информации: 2022 год</v>
      </c>
      <c r="B5" s="451"/>
      <c r="C5" s="69"/>
      <c r="D5" s="69"/>
      <c r="E5" s="69"/>
      <c r="F5" s="69"/>
    </row>
    <row r="6" spans="1:6" ht="18.75" x14ac:dyDescent="0.3">
      <c r="A6" s="172"/>
      <c r="B6" s="172"/>
      <c r="C6" s="172"/>
      <c r="D6" s="172"/>
      <c r="E6" s="172"/>
      <c r="F6" s="172"/>
    </row>
    <row r="7" spans="1:6" ht="18.75" x14ac:dyDescent="0.25">
      <c r="A7" s="288" t="s">
        <v>10</v>
      </c>
      <c r="B7" s="288"/>
      <c r="C7" s="171"/>
      <c r="D7" s="171"/>
      <c r="E7" s="171"/>
      <c r="F7" s="171"/>
    </row>
    <row r="8" spans="1:6" ht="18.75" x14ac:dyDescent="0.25">
      <c r="A8" s="171"/>
      <c r="B8" s="171"/>
      <c r="C8" s="171"/>
      <c r="D8" s="171"/>
      <c r="E8" s="171"/>
      <c r="F8" s="171"/>
    </row>
    <row r="9" spans="1:6" x14ac:dyDescent="0.25">
      <c r="A9" s="283" t="str">
        <f>'1. паспорт местоположение'!A9:C9</f>
        <v>АО "Россети Тюмень"</v>
      </c>
      <c r="B9" s="283"/>
      <c r="C9" s="169"/>
      <c r="D9" s="169"/>
      <c r="E9" s="169"/>
      <c r="F9" s="169"/>
    </row>
    <row r="10" spans="1:6" x14ac:dyDescent="0.25">
      <c r="A10" s="284" t="s">
        <v>9</v>
      </c>
      <c r="B10" s="284"/>
      <c r="C10" s="170"/>
      <c r="D10" s="170"/>
      <c r="E10" s="170"/>
      <c r="F10" s="170"/>
    </row>
    <row r="11" spans="1:6" ht="18.75" x14ac:dyDescent="0.25">
      <c r="A11" s="171"/>
      <c r="B11" s="171"/>
      <c r="C11" s="171"/>
      <c r="D11" s="171"/>
      <c r="E11" s="171"/>
      <c r="F11" s="171"/>
    </row>
    <row r="12" spans="1:6" ht="30.75" customHeight="1" x14ac:dyDescent="0.25">
      <c r="A12" s="283" t="str">
        <f>'1. паспорт местоположение'!A12:C12</f>
        <v>M_TP1800.PR.0067</v>
      </c>
      <c r="B12" s="283"/>
      <c r="C12" s="169"/>
      <c r="D12" s="169"/>
      <c r="E12" s="169"/>
      <c r="F12" s="169"/>
    </row>
    <row r="13" spans="1:6" x14ac:dyDescent="0.25">
      <c r="A13" s="284" t="s">
        <v>8</v>
      </c>
      <c r="B13" s="284"/>
      <c r="C13" s="170"/>
      <c r="D13" s="170"/>
      <c r="E13" s="170"/>
      <c r="F13" s="170"/>
    </row>
    <row r="14" spans="1:6" ht="18.75" x14ac:dyDescent="0.25">
      <c r="A14" s="11"/>
      <c r="B14" s="11"/>
      <c r="C14" s="11"/>
      <c r="D14" s="11"/>
      <c r="E14" s="11"/>
      <c r="F14" s="11"/>
    </row>
    <row r="15" spans="1:6" ht="50.25" customHeight="1" x14ac:dyDescent="0.25">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169"/>
      <c r="D15" s="169"/>
      <c r="E15" s="169"/>
      <c r="F15" s="169"/>
    </row>
    <row r="16" spans="1:6" x14ac:dyDescent="0.25">
      <c r="A16" s="284" t="s">
        <v>7</v>
      </c>
      <c r="B16" s="284"/>
      <c r="C16" s="170"/>
      <c r="D16" s="170"/>
      <c r="E16" s="170"/>
      <c r="F16" s="170"/>
    </row>
    <row r="17" spans="1:2" x14ac:dyDescent="0.25">
      <c r="B17" s="144"/>
    </row>
    <row r="18" spans="1:2" ht="33.75" customHeight="1" x14ac:dyDescent="0.25">
      <c r="A18" s="455" t="s">
        <v>526</v>
      </c>
      <c r="B18" s="456"/>
    </row>
    <row r="19" spans="1:2" x14ac:dyDescent="0.25">
      <c r="B19" s="41"/>
    </row>
    <row r="20" spans="1:2" ht="16.5" thickBot="1" x14ac:dyDescent="0.3">
      <c r="B20" s="145"/>
    </row>
    <row r="21" spans="1:2" ht="83.25" customHeight="1" thickBot="1" x14ac:dyDescent="0.3">
      <c r="A21" s="146" t="s">
        <v>402</v>
      </c>
      <c r="B21" s="147" t="str">
        <f>A15</f>
        <v>Реконструкция серверного оборудования магистральных узлов корпоративной вычислительной сети АБК РПБ НЭС (7 комплектов)</v>
      </c>
    </row>
    <row r="22" spans="1:2" ht="27.75" customHeight="1" thickBot="1" x14ac:dyDescent="0.3">
      <c r="A22" s="146" t="s">
        <v>403</v>
      </c>
      <c r="B22" s="147" t="s">
        <v>551</v>
      </c>
    </row>
    <row r="23" spans="1:2" ht="22.5" customHeight="1" thickBot="1" x14ac:dyDescent="0.3">
      <c r="A23" s="146" t="s">
        <v>368</v>
      </c>
      <c r="B23" s="192" t="s">
        <v>547</v>
      </c>
    </row>
    <row r="24" spans="1:2" ht="24.75" customHeight="1" thickBot="1" x14ac:dyDescent="0.3">
      <c r="A24" s="146" t="s">
        <v>404</v>
      </c>
      <c r="B24" s="148" t="s">
        <v>619</v>
      </c>
    </row>
    <row r="25" spans="1:2" ht="28.5" customHeight="1" thickBot="1" x14ac:dyDescent="0.3">
      <c r="A25" s="149" t="s">
        <v>405</v>
      </c>
      <c r="B25" s="258">
        <v>2023</v>
      </c>
    </row>
    <row r="26" spans="1:2" ht="37.5" customHeight="1" thickBot="1" x14ac:dyDescent="0.3">
      <c r="A26" s="150" t="s">
        <v>406</v>
      </c>
      <c r="B26" s="151" t="str">
        <f>'3.3 паспорт описание'!C30</f>
        <v>Н</v>
      </c>
    </row>
    <row r="27" spans="1:2" ht="29.25" thickBot="1" x14ac:dyDescent="0.3">
      <c r="A27" s="156" t="s">
        <v>555</v>
      </c>
      <c r="B27" s="212">
        <f>'1. паспорт местоположение'!C48</f>
        <v>9.77</v>
      </c>
    </row>
    <row r="28" spans="1:2" ht="16.5" thickBot="1" x14ac:dyDescent="0.3">
      <c r="A28" s="153" t="s">
        <v>407</v>
      </c>
      <c r="B28" s="213" t="s">
        <v>553</v>
      </c>
    </row>
    <row r="29" spans="1:2" ht="29.25" thickBot="1" x14ac:dyDescent="0.3">
      <c r="A29" s="157" t="s">
        <v>408</v>
      </c>
      <c r="B29" s="212">
        <v>0</v>
      </c>
    </row>
    <row r="30" spans="1:2" ht="30.75" thickBot="1" x14ac:dyDescent="0.3">
      <c r="A30" s="153" t="s">
        <v>409</v>
      </c>
      <c r="B30" s="213">
        <v>0</v>
      </c>
    </row>
    <row r="31" spans="1:2" ht="16.5" thickBot="1" x14ac:dyDescent="0.3">
      <c r="A31" s="157" t="s">
        <v>410</v>
      </c>
      <c r="B31" s="213"/>
    </row>
    <row r="32" spans="1:2" ht="30.75" thickBot="1" x14ac:dyDescent="0.3">
      <c r="A32" s="153" t="s">
        <v>411</v>
      </c>
      <c r="B32" s="212">
        <v>0</v>
      </c>
    </row>
    <row r="33" spans="1:2" ht="16.5" thickBot="1" x14ac:dyDescent="0.3">
      <c r="A33" s="153" t="s">
        <v>412</v>
      </c>
      <c r="B33" s="212">
        <v>0</v>
      </c>
    </row>
    <row r="34" spans="1:2" ht="16.5" thickBot="1" x14ac:dyDescent="0.3">
      <c r="A34" s="153" t="s">
        <v>413</v>
      </c>
      <c r="B34" s="212">
        <v>0</v>
      </c>
    </row>
    <row r="35" spans="1:2" ht="16.5" thickBot="1" x14ac:dyDescent="0.3">
      <c r="A35" s="153" t="s">
        <v>414</v>
      </c>
      <c r="B35" s="212">
        <v>0</v>
      </c>
    </row>
    <row r="36" spans="1:2" ht="16.5" thickBot="1" x14ac:dyDescent="0.3">
      <c r="A36" s="157" t="s">
        <v>415</v>
      </c>
      <c r="B36" s="213">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155" t="s">
        <v>426</v>
      </c>
      <c r="B56" s="147"/>
    </row>
    <row r="57" spans="1:2" ht="23.25" customHeight="1" thickBot="1" x14ac:dyDescent="0.3">
      <c r="A57" s="155" t="s">
        <v>556</v>
      </c>
      <c r="B57" s="260" t="s">
        <v>562</v>
      </c>
    </row>
    <row r="58" spans="1:2" ht="16.5" thickBot="1" x14ac:dyDescent="0.3">
      <c r="A58" s="155" t="s">
        <v>557</v>
      </c>
      <c r="B58" s="261" t="s">
        <v>549</v>
      </c>
    </row>
    <row r="59" spans="1:2" ht="16.5" thickBot="1" x14ac:dyDescent="0.3">
      <c r="A59" s="155" t="s">
        <v>558</v>
      </c>
      <c r="B59" s="261" t="s">
        <v>549</v>
      </c>
    </row>
    <row r="60" spans="1:2" ht="16.5" thickBot="1" x14ac:dyDescent="0.3">
      <c r="A60" s="193" t="s">
        <v>559</v>
      </c>
      <c r="B60" s="213" t="s">
        <v>620</v>
      </c>
    </row>
    <row r="61" spans="1:2" ht="16.5" thickBot="1" x14ac:dyDescent="0.3">
      <c r="A61" s="155" t="s">
        <v>560</v>
      </c>
      <c r="B61" s="262" t="s">
        <v>620</v>
      </c>
    </row>
    <row r="62" spans="1:2" ht="29.25" thickBot="1" x14ac:dyDescent="0.3">
      <c r="A62" s="149" t="s">
        <v>427</v>
      </c>
      <c r="B62" s="261" t="s">
        <v>621</v>
      </c>
    </row>
    <row r="63" spans="1:2" ht="30.75" thickBot="1" x14ac:dyDescent="0.3">
      <c r="A63" s="154" t="s">
        <v>428</v>
      </c>
      <c r="B63" s="261" t="s">
        <v>621</v>
      </c>
    </row>
    <row r="64" spans="1:2" ht="16.5" thickBot="1" x14ac:dyDescent="0.3">
      <c r="A64" s="154" t="s">
        <v>410</v>
      </c>
      <c r="B64" s="263"/>
    </row>
    <row r="65" spans="1:2" ht="16.5" thickBot="1" x14ac:dyDescent="0.3">
      <c r="A65" s="154" t="s">
        <v>429</v>
      </c>
      <c r="B65" s="261"/>
    </row>
    <row r="66" spans="1:2" ht="16.5" thickBot="1" x14ac:dyDescent="0.3">
      <c r="A66" s="160" t="s">
        <v>430</v>
      </c>
      <c r="B66" s="263"/>
    </row>
    <row r="67" spans="1:2" ht="16.5" thickBot="1" x14ac:dyDescent="0.3">
      <c r="A67" s="149" t="s">
        <v>431</v>
      </c>
      <c r="B67" s="261" t="s">
        <v>621</v>
      </c>
    </row>
    <row r="68" spans="1:2" ht="16.5" thickBot="1" x14ac:dyDescent="0.3">
      <c r="A68" s="155" t="s">
        <v>432</v>
      </c>
      <c r="B68" s="261" t="s">
        <v>621</v>
      </c>
    </row>
    <row r="69" spans="1:2" ht="16.5" thickBot="1" x14ac:dyDescent="0.3">
      <c r="A69" s="155" t="s">
        <v>433</v>
      </c>
      <c r="B69" s="264"/>
    </row>
    <row r="70" spans="1:2" ht="16.5" thickBot="1" x14ac:dyDescent="0.3">
      <c r="A70" s="155" t="s">
        <v>434</v>
      </c>
      <c r="B70" s="264"/>
    </row>
    <row r="71" spans="1:2" ht="16.5" thickBot="1" x14ac:dyDescent="0.3">
      <c r="A71" s="161" t="s">
        <v>435</v>
      </c>
      <c r="B71" s="264"/>
    </row>
    <row r="72" spans="1:2" ht="28.5" customHeight="1" thickBot="1" x14ac:dyDescent="0.3">
      <c r="A72" s="152" t="s">
        <v>436</v>
      </c>
      <c r="B72" s="265" t="s">
        <v>622</v>
      </c>
    </row>
    <row r="73" spans="1:2" ht="30" x14ac:dyDescent="0.25">
      <c r="A73" s="155" t="s">
        <v>437</v>
      </c>
      <c r="B73" s="452" t="s">
        <v>623</v>
      </c>
    </row>
    <row r="74" spans="1:2" x14ac:dyDescent="0.25">
      <c r="A74" s="155" t="s">
        <v>438</v>
      </c>
      <c r="B74" s="453"/>
    </row>
    <row r="75" spans="1:2" x14ac:dyDescent="0.25">
      <c r="A75" s="155" t="s">
        <v>439</v>
      </c>
      <c r="B75" s="453"/>
    </row>
    <row r="76" spans="1:2" x14ac:dyDescent="0.25">
      <c r="A76" s="155" t="s">
        <v>440</v>
      </c>
      <c r="B76" s="453"/>
    </row>
    <row r="77" spans="1:2" ht="16.5" thickBot="1" x14ac:dyDescent="0.3">
      <c r="A77" s="162" t="s">
        <v>441</v>
      </c>
      <c r="B77" s="453"/>
    </row>
    <row r="78" spans="1:2" ht="16.5" thickBot="1" x14ac:dyDescent="0.3">
      <c r="A78" s="142" t="s">
        <v>442</v>
      </c>
      <c r="B78" s="454"/>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2022-03-16T03:46:19Z</cp:lastPrinted>
  <dcterms:created xsi:type="dcterms:W3CDTF">2015-08-16T15:31:05Z</dcterms:created>
  <dcterms:modified xsi:type="dcterms:W3CDTF">2022-03-16T03:46:33Z</dcterms:modified>
</cp:coreProperties>
</file>